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finished\"/>
    </mc:Choice>
  </mc:AlternateContent>
  <bookViews>
    <workbookView xWindow="-15" yWindow="5370" windowWidth="21570" windowHeight="5430" tabRatio="971" activeTab="2"/>
  </bookViews>
  <sheets>
    <sheet name="Template" sheetId="2" r:id="rId1"/>
    <sheet name="6.3.1.6-1" sheetId="5" r:id="rId2"/>
    <sheet name="6.3.1.6-3" sheetId="10" r:id="rId3"/>
  </sheets>
  <calcPr calcId="152511"/>
</workbook>
</file>

<file path=xl/calcChain.xml><?xml version="1.0" encoding="utf-8"?>
<calcChain xmlns="http://schemas.openxmlformats.org/spreadsheetml/2006/main">
  <c r="M127" i="10" l="1"/>
  <c r="J127" i="10"/>
  <c r="G127" i="10"/>
  <c r="D127" i="10"/>
  <c r="AA123" i="10"/>
  <c r="AA122" i="10"/>
  <c r="AA121" i="10"/>
  <c r="AA120" i="10"/>
  <c r="AA119" i="10"/>
  <c r="AA117" i="10"/>
  <c r="AA116" i="10"/>
  <c r="AA115" i="10"/>
  <c r="AA114" i="10"/>
  <c r="AA113" i="10"/>
  <c r="N106" i="10"/>
  <c r="E106" i="10"/>
  <c r="AA104" i="10"/>
  <c r="N104" i="10"/>
  <c r="N107" i="10" s="1"/>
  <c r="M104" i="10"/>
  <c r="M107" i="10" s="1"/>
  <c r="L104" i="10"/>
  <c r="L107" i="10" s="1"/>
  <c r="AA103" i="10"/>
  <c r="I103" i="10"/>
  <c r="I107" i="10" s="1"/>
  <c r="AA102" i="10"/>
  <c r="H102" i="10"/>
  <c r="H107" i="10" s="1"/>
  <c r="G102" i="10"/>
  <c r="G107" i="10" s="1"/>
  <c r="F102" i="10"/>
  <c r="F107" i="10" s="1"/>
  <c r="F110" i="10" s="1"/>
  <c r="AA101" i="10"/>
  <c r="C101" i="10"/>
  <c r="C107" i="10" s="1"/>
  <c r="M100" i="10"/>
  <c r="J100" i="10"/>
  <c r="G100" i="10"/>
  <c r="D100" i="10"/>
  <c r="O91" i="10"/>
  <c r="I91" i="10"/>
  <c r="Q79" i="10"/>
  <c r="Q75" i="10"/>
  <c r="P75" i="10"/>
  <c r="C71" i="10"/>
  <c r="F67" i="10"/>
  <c r="G67" i="10" s="1"/>
  <c r="H67" i="10" s="1"/>
  <c r="C67" i="10"/>
  <c r="F63" i="10"/>
  <c r="D63" i="10"/>
  <c r="C63" i="10"/>
  <c r="X63" i="10" s="1"/>
  <c r="X137" i="10" s="1"/>
  <c r="T55" i="10"/>
  <c r="R55" i="10"/>
  <c r="X55" i="10" s="1"/>
  <c r="X129" i="10" s="1"/>
  <c r="F55" i="10"/>
  <c r="C55" i="10"/>
  <c r="P53" i="10"/>
  <c r="M53" i="10"/>
  <c r="J53" i="10"/>
  <c r="G53" i="10"/>
  <c r="D53" i="10"/>
  <c r="W49" i="10"/>
  <c r="W59" i="10" s="1"/>
  <c r="V49" i="10"/>
  <c r="V59" i="10" s="1"/>
  <c r="Q48" i="10"/>
  <c r="Q87" i="10" s="1"/>
  <c r="P48" i="10"/>
  <c r="P79" i="10" s="1"/>
  <c r="N47" i="10"/>
  <c r="M47" i="10"/>
  <c r="K46" i="10"/>
  <c r="K83" i="10" s="1"/>
  <c r="J46" i="10"/>
  <c r="J59" i="10" s="1"/>
  <c r="T43" i="10"/>
  <c r="S43" i="10"/>
  <c r="S55" i="10" s="1"/>
  <c r="H42" i="10"/>
  <c r="H55" i="10" s="1"/>
  <c r="G42" i="10"/>
  <c r="G55" i="10" s="1"/>
  <c r="E41" i="10"/>
  <c r="E71" i="10" s="1"/>
  <c r="D41" i="10"/>
  <c r="D71" i="10" s="1"/>
  <c r="G40" i="10"/>
  <c r="D40" i="10"/>
  <c r="M32" i="10"/>
  <c r="L32" i="10"/>
  <c r="N29" i="10"/>
  <c r="N31" i="10" s="1"/>
  <c r="M29" i="10"/>
  <c r="L29" i="10"/>
  <c r="L31" i="10" s="1"/>
  <c r="K29" i="10"/>
  <c r="N33" i="10" s="1"/>
  <c r="N34" i="10" s="1"/>
  <c r="I29" i="10"/>
  <c r="M28" i="10"/>
  <c r="F24" i="10"/>
  <c r="F22" i="10"/>
  <c r="C22" i="10"/>
  <c r="G21" i="10"/>
  <c r="D21" i="10"/>
  <c r="N16" i="10"/>
  <c r="M16" i="10"/>
  <c r="N15" i="10"/>
  <c r="M15" i="10"/>
  <c r="N14" i="10"/>
  <c r="N32" i="10" s="1"/>
  <c r="M14" i="10"/>
  <c r="K12" i="10"/>
  <c r="K103" i="10" s="1"/>
  <c r="K107" i="10" s="1"/>
  <c r="J12" i="10"/>
  <c r="J29" i="10" s="1"/>
  <c r="M11" i="10"/>
  <c r="J11" i="10"/>
  <c r="F9" i="10"/>
  <c r="H9" i="10" s="1"/>
  <c r="H8" i="10"/>
  <c r="G8" i="10"/>
  <c r="E6" i="10"/>
  <c r="H22" i="10" s="1"/>
  <c r="D6" i="10"/>
  <c r="D101" i="10" s="1"/>
  <c r="D107" i="10" s="1"/>
  <c r="H5" i="10"/>
  <c r="G5" i="10"/>
  <c r="H4" i="10"/>
  <c r="G4" i="10"/>
  <c r="G3" i="10"/>
  <c r="P127" i="10" s="1"/>
  <c r="M86" i="10" l="1"/>
  <c r="M58" i="10"/>
  <c r="E67" i="10"/>
  <c r="Z67" i="10" s="1"/>
  <c r="Z141" i="10" s="1"/>
  <c r="N90" i="10"/>
  <c r="Y63" i="10"/>
  <c r="Y137" i="10" s="1"/>
  <c r="D55" i="10"/>
  <c r="Y55" i="10" s="1"/>
  <c r="Y129" i="10" s="1"/>
  <c r="E63" i="10"/>
  <c r="Z63" i="10" s="1"/>
  <c r="Z137" i="10" s="1"/>
  <c r="N86" i="10"/>
  <c r="M31" i="10"/>
  <c r="N35" i="10"/>
  <c r="N87" i="10"/>
  <c r="E55" i="10"/>
  <c r="Z55" i="10" s="1"/>
  <c r="Z129" i="10" s="1"/>
  <c r="G63" i="10"/>
  <c r="N58" i="10"/>
  <c r="L33" i="10"/>
  <c r="L34" i="10" s="1"/>
  <c r="H63" i="10"/>
  <c r="J103" i="10"/>
  <c r="J107" i="10" s="1"/>
  <c r="M119" i="10" s="1"/>
  <c r="M161" i="10" s="1"/>
  <c r="G22" i="10"/>
  <c r="F23" i="10"/>
  <c r="F25" i="10"/>
  <c r="F70" i="10"/>
  <c r="F71" i="10" s="1"/>
  <c r="X71" i="10" s="1"/>
  <c r="X145" i="10" s="1"/>
  <c r="F26" i="10"/>
  <c r="G24" i="10"/>
  <c r="G110" i="10"/>
  <c r="N119" i="10"/>
  <c r="N161" i="10" s="1"/>
  <c r="K111" i="10"/>
  <c r="L111" i="10"/>
  <c r="I111" i="10"/>
  <c r="L119" i="10"/>
  <c r="L161" i="10" s="1"/>
  <c r="Y59" i="10"/>
  <c r="Y133" i="10" s="1"/>
  <c r="M111" i="10"/>
  <c r="G114" i="10"/>
  <c r="D110" i="10"/>
  <c r="N111" i="10"/>
  <c r="C110" i="10"/>
  <c r="F115" i="10" s="1"/>
  <c r="F145" i="10" s="1"/>
  <c r="F114" i="10"/>
  <c r="J87" i="10"/>
  <c r="H24" i="10"/>
  <c r="H26" i="10" s="1"/>
  <c r="M59" i="10"/>
  <c r="M83" i="10"/>
  <c r="D22" i="10"/>
  <c r="G25" i="10" s="1"/>
  <c r="L30" i="10"/>
  <c r="L36" i="10" s="1"/>
  <c r="P59" i="10"/>
  <c r="M74" i="10"/>
  <c r="J79" i="10"/>
  <c r="P83" i="10"/>
  <c r="P91" i="10"/>
  <c r="E22" i="10"/>
  <c r="H25" i="10" s="1"/>
  <c r="M30" i="10"/>
  <c r="M36" i="10" s="1"/>
  <c r="Q59" i="10"/>
  <c r="N74" i="10"/>
  <c r="N75" i="10" s="1"/>
  <c r="K79" i="10"/>
  <c r="Q83" i="10"/>
  <c r="Q91" i="10"/>
  <c r="J83" i="10"/>
  <c r="G9" i="10"/>
  <c r="X67" i="10"/>
  <c r="X141" i="10" s="1"/>
  <c r="N78" i="10"/>
  <c r="N79" i="10" s="1"/>
  <c r="N83" i="10"/>
  <c r="K59" i="10"/>
  <c r="M33" i="10"/>
  <c r="M34" i="10" s="1"/>
  <c r="M78" i="10"/>
  <c r="M79" i="10" s="1"/>
  <c r="N91" i="10"/>
  <c r="N59" i="10"/>
  <c r="N30" i="10"/>
  <c r="N36" i="10" s="1"/>
  <c r="J75" i="10"/>
  <c r="L90" i="10"/>
  <c r="L91" i="10" s="1"/>
  <c r="X91" i="10" s="1"/>
  <c r="M90" i="10"/>
  <c r="M91" i="10" s="1"/>
  <c r="M87" i="10"/>
  <c r="P87" i="10"/>
  <c r="E101" i="10"/>
  <c r="E107" i="10" s="1"/>
  <c r="H110" i="10" s="1"/>
  <c r="L35" i="10"/>
  <c r="K75" i="10"/>
  <c r="M35" i="10"/>
  <c r="D67" i="10"/>
  <c r="Y67" i="10" s="1"/>
  <c r="Y141" i="10" s="1"/>
  <c r="M75" i="10"/>
  <c r="J91" i="10"/>
  <c r="K87" i="10"/>
  <c r="K91" i="10"/>
  <c r="F24" i="5"/>
  <c r="F22" i="5"/>
  <c r="C22" i="5"/>
  <c r="N15" i="5"/>
  <c r="M15" i="5"/>
  <c r="F9" i="5"/>
  <c r="H8" i="5"/>
  <c r="G8" i="5"/>
  <c r="H5" i="5"/>
  <c r="G5" i="5"/>
  <c r="H4" i="5"/>
  <c r="G4" i="5"/>
  <c r="J111" i="10" l="1"/>
  <c r="Z59" i="10"/>
  <c r="Z133" i="10" s="1"/>
  <c r="Z91" i="10"/>
  <c r="Z165" i="10" s="1"/>
  <c r="Z87" i="10"/>
  <c r="Z153" i="10" s="1"/>
  <c r="Z83" i="10"/>
  <c r="Z161" i="10" s="1"/>
  <c r="F25" i="5"/>
  <c r="G115" i="10"/>
  <c r="G145" i="10" s="1"/>
  <c r="G70" i="10"/>
  <c r="G71" i="10" s="1"/>
  <c r="Y71" i="10" s="1"/>
  <c r="Y145" i="10" s="1"/>
  <c r="G26" i="10"/>
  <c r="G23" i="10"/>
  <c r="H114" i="10"/>
  <c r="E110" i="10"/>
  <c r="H115" i="10" s="1"/>
  <c r="H145" i="10" s="1"/>
  <c r="Y79" i="10"/>
  <c r="Y157" i="10" s="1"/>
  <c r="H23" i="10"/>
  <c r="L160" i="10"/>
  <c r="L162" i="10"/>
  <c r="H70" i="10"/>
  <c r="H71" i="10" s="1"/>
  <c r="Z71" i="10" s="1"/>
  <c r="Z145" i="10" s="1"/>
  <c r="L120" i="10"/>
  <c r="L121" i="10" s="1"/>
  <c r="L157" i="10" s="1"/>
  <c r="L122" i="10"/>
  <c r="Y91" i="10"/>
  <c r="Y165" i="10" s="1"/>
  <c r="Y83" i="10"/>
  <c r="Y161" i="10" s="1"/>
  <c r="M162" i="10" s="1"/>
  <c r="M120" i="10"/>
  <c r="M121" i="10" s="1"/>
  <c r="M157" i="10" s="1"/>
  <c r="M122" i="10"/>
  <c r="M165" i="10" s="1"/>
  <c r="F116" i="10"/>
  <c r="F129" i="10" s="1"/>
  <c r="F141" i="10"/>
  <c r="M118" i="10"/>
  <c r="M153" i="10" s="1"/>
  <c r="M117" i="10"/>
  <c r="Y75" i="10"/>
  <c r="Y149" i="10" s="1"/>
  <c r="F113" i="10"/>
  <c r="F137" i="10" s="1"/>
  <c r="G113" i="10"/>
  <c r="G137" i="10" s="1"/>
  <c r="F146" i="10"/>
  <c r="F144" i="10"/>
  <c r="Z79" i="10"/>
  <c r="Z157" i="10" s="1"/>
  <c r="L117" i="10"/>
  <c r="L118" i="10"/>
  <c r="N117" i="10"/>
  <c r="N118" i="10"/>
  <c r="N153" i="10" s="1"/>
  <c r="N122" i="10"/>
  <c r="N165" i="10" s="1"/>
  <c r="N120" i="10"/>
  <c r="N121" i="10" s="1"/>
  <c r="N157" i="10" s="1"/>
  <c r="Z75" i="10"/>
  <c r="Z149" i="10" s="1"/>
  <c r="N160" i="10"/>
  <c r="N162" i="10"/>
  <c r="Y87" i="10"/>
  <c r="Y153" i="10" s="1"/>
  <c r="G116" i="10"/>
  <c r="G129" i="10" s="1"/>
  <c r="G141" i="10"/>
  <c r="K46" i="5"/>
  <c r="N47" i="5"/>
  <c r="K12" i="5"/>
  <c r="N29" i="5" s="1"/>
  <c r="Q48" i="5"/>
  <c r="J46" i="5"/>
  <c r="M47" i="5"/>
  <c r="J12" i="5"/>
  <c r="J29" i="5" s="1"/>
  <c r="P48" i="5"/>
  <c r="I91" i="5"/>
  <c r="L29" i="5"/>
  <c r="I29" i="5"/>
  <c r="O91" i="5"/>
  <c r="I103" i="5"/>
  <c r="I107" i="5" s="1"/>
  <c r="L104" i="5"/>
  <c r="L107" i="5" s="1"/>
  <c r="N104" i="5"/>
  <c r="N106" i="5"/>
  <c r="M104" i="5"/>
  <c r="M107" i="5" s="1"/>
  <c r="N14" i="5"/>
  <c r="M14" i="5"/>
  <c r="E6" i="5"/>
  <c r="H24" i="5" s="1"/>
  <c r="E106" i="5"/>
  <c r="H102" i="5"/>
  <c r="H107" i="5" s="1"/>
  <c r="D6" i="5"/>
  <c r="G24" i="5" s="1"/>
  <c r="G102" i="5"/>
  <c r="G107" i="5" s="1"/>
  <c r="C101" i="5"/>
  <c r="C107" i="5" s="1"/>
  <c r="F102" i="5"/>
  <c r="F107" i="5" s="1"/>
  <c r="E41" i="5"/>
  <c r="E55" i="5" s="1"/>
  <c r="H42" i="5"/>
  <c r="H55" i="5" s="1"/>
  <c r="D41" i="5"/>
  <c r="D67" i="5" s="1"/>
  <c r="G42" i="5"/>
  <c r="G55" i="5" s="1"/>
  <c r="C71" i="5"/>
  <c r="M16" i="5"/>
  <c r="V49" i="5"/>
  <c r="V59" i="5" s="1"/>
  <c r="C55" i="5"/>
  <c r="F55" i="5"/>
  <c r="R55" i="5"/>
  <c r="AA123" i="5"/>
  <c r="AA122" i="5"/>
  <c r="AA117" i="5"/>
  <c r="AA115" i="5"/>
  <c r="AA101" i="5"/>
  <c r="G63" i="5"/>
  <c r="C63" i="5"/>
  <c r="T43" i="5"/>
  <c r="T55" i="5" s="1"/>
  <c r="S43" i="5"/>
  <c r="S55" i="5" s="1"/>
  <c r="W49" i="5"/>
  <c r="W59" i="5" s="1"/>
  <c r="AA104" i="5"/>
  <c r="AA103" i="5"/>
  <c r="AA121" i="5"/>
  <c r="AA120" i="5"/>
  <c r="L32" i="5"/>
  <c r="G9" i="5"/>
  <c r="N16" i="5"/>
  <c r="F26" i="5"/>
  <c r="AA119" i="5"/>
  <c r="AA116" i="5"/>
  <c r="AA114" i="5"/>
  <c r="AA113" i="5"/>
  <c r="F67" i="5"/>
  <c r="G67" i="5" s="1"/>
  <c r="C67" i="5"/>
  <c r="X67" i="5" s="1"/>
  <c r="X141" i="5" s="1"/>
  <c r="F63" i="5"/>
  <c r="H9" i="5"/>
  <c r="M127" i="5"/>
  <c r="J127" i="5"/>
  <c r="G127" i="5"/>
  <c r="D127" i="5"/>
  <c r="AA102" i="5"/>
  <c r="M100" i="5"/>
  <c r="J100" i="5"/>
  <c r="G100" i="5"/>
  <c r="D100" i="5"/>
  <c r="M53" i="5"/>
  <c r="J53" i="5"/>
  <c r="G53" i="5"/>
  <c r="D53" i="5"/>
  <c r="G40" i="5"/>
  <c r="D40" i="5"/>
  <c r="M28" i="5"/>
  <c r="G21" i="5"/>
  <c r="D21" i="5"/>
  <c r="M11" i="5"/>
  <c r="J11" i="5"/>
  <c r="G3" i="5"/>
  <c r="P53" i="5" s="1"/>
  <c r="P127" i="5"/>
  <c r="G144" i="10" l="1"/>
  <c r="M160" i="10"/>
  <c r="J79" i="5"/>
  <c r="J87" i="5"/>
  <c r="Q91" i="5"/>
  <c r="Q87" i="5"/>
  <c r="M83" i="5"/>
  <c r="M86" i="5"/>
  <c r="M87" i="5" s="1"/>
  <c r="N83" i="5"/>
  <c r="K75" i="5"/>
  <c r="K87" i="5"/>
  <c r="L31" i="5"/>
  <c r="P91" i="5"/>
  <c r="P87" i="5"/>
  <c r="G146" i="10"/>
  <c r="H146" i="10"/>
  <c r="H144" i="10"/>
  <c r="H116" i="10"/>
  <c r="H129" i="10" s="1"/>
  <c r="H141" i="10"/>
  <c r="M158" i="10"/>
  <c r="M156" i="10"/>
  <c r="H113" i="10"/>
  <c r="H137" i="10" s="1"/>
  <c r="G138" i="10"/>
  <c r="G136" i="10"/>
  <c r="F140" i="10"/>
  <c r="F142" i="10"/>
  <c r="L123" i="10"/>
  <c r="L149" i="10"/>
  <c r="M164" i="10"/>
  <c r="M166" i="10"/>
  <c r="F138" i="10"/>
  <c r="F136" i="10"/>
  <c r="L156" i="10"/>
  <c r="L158" i="10"/>
  <c r="G142" i="10"/>
  <c r="G140" i="10"/>
  <c r="G128" i="10"/>
  <c r="G130" i="10"/>
  <c r="F128" i="10"/>
  <c r="F130" i="10"/>
  <c r="N158" i="10"/>
  <c r="N156" i="10"/>
  <c r="N164" i="10"/>
  <c r="N166" i="10"/>
  <c r="N154" i="10"/>
  <c r="N152" i="10"/>
  <c r="M149" i="10"/>
  <c r="M123" i="10"/>
  <c r="M133" i="10" s="1"/>
  <c r="N149" i="10"/>
  <c r="N123" i="10"/>
  <c r="N133" i="10" s="1"/>
  <c r="M154" i="10"/>
  <c r="M152" i="10"/>
  <c r="F110" i="5"/>
  <c r="C110" i="5"/>
  <c r="F115" i="5" s="1"/>
  <c r="F114" i="5"/>
  <c r="F116" i="5" s="1"/>
  <c r="F129" i="5" s="1"/>
  <c r="D71" i="5"/>
  <c r="J103" i="5"/>
  <c r="J107" i="5" s="1"/>
  <c r="J111" i="5" s="1"/>
  <c r="N107" i="5"/>
  <c r="M32" i="5"/>
  <c r="M29" i="5"/>
  <c r="M31" i="5" s="1"/>
  <c r="L111" i="5"/>
  <c r="P75" i="5"/>
  <c r="L33" i="5"/>
  <c r="L34" i="5" s="1"/>
  <c r="H26" i="5"/>
  <c r="H22" i="5"/>
  <c r="E22" i="5"/>
  <c r="Q75" i="5"/>
  <c r="N32" i="5"/>
  <c r="L30" i="5"/>
  <c r="L36" i="5" s="1"/>
  <c r="P79" i="5"/>
  <c r="Q79" i="5"/>
  <c r="P83" i="5"/>
  <c r="P59" i="5"/>
  <c r="D63" i="5"/>
  <c r="Y63" i="5" s="1"/>
  <c r="Y137" i="5" s="1"/>
  <c r="X63" i="5"/>
  <c r="X137" i="5" s="1"/>
  <c r="Q59" i="5"/>
  <c r="J83" i="5"/>
  <c r="Q83" i="5"/>
  <c r="D101" i="5"/>
  <c r="D107" i="5" s="1"/>
  <c r="D22" i="5"/>
  <c r="G26" i="5"/>
  <c r="G22" i="5"/>
  <c r="J75" i="5"/>
  <c r="E101" i="5"/>
  <c r="E107" i="5" s="1"/>
  <c r="M90" i="5"/>
  <c r="M91" i="5" s="1"/>
  <c r="M33" i="5"/>
  <c r="M34" i="5" s="1"/>
  <c r="E63" i="5"/>
  <c r="E67" i="5"/>
  <c r="D55" i="5"/>
  <c r="Y55" i="5" s="1"/>
  <c r="Y129" i="5" s="1"/>
  <c r="L90" i="5"/>
  <c r="L91" i="5" s="1"/>
  <c r="X91" i="5" s="1"/>
  <c r="K29" i="5"/>
  <c r="N86" i="5" s="1"/>
  <c r="N87" i="5" s="1"/>
  <c r="X55" i="5"/>
  <c r="X129" i="5" s="1"/>
  <c r="J59" i="5"/>
  <c r="E71" i="5"/>
  <c r="K103" i="5"/>
  <c r="K107" i="5" s="1"/>
  <c r="L119" i="5"/>
  <c r="L161" i="5" s="1"/>
  <c r="L160" i="5" s="1"/>
  <c r="F23" i="5"/>
  <c r="K83" i="5"/>
  <c r="Z55" i="5"/>
  <c r="Z129" i="5" s="1"/>
  <c r="H67" i="5"/>
  <c r="Y67" i="5"/>
  <c r="Y141" i="5" s="1"/>
  <c r="M58" i="5"/>
  <c r="M59" i="5" s="1"/>
  <c r="L35" i="5"/>
  <c r="K59" i="5"/>
  <c r="I111" i="5"/>
  <c r="H63" i="5"/>
  <c r="M74" i="5"/>
  <c r="M75" i="5" s="1"/>
  <c r="K79" i="5"/>
  <c r="F70" i="5"/>
  <c r="F71" i="5" s="1"/>
  <c r="X71" i="5" s="1"/>
  <c r="X145" i="5" s="1"/>
  <c r="J91" i="5"/>
  <c r="K91" i="5"/>
  <c r="Y87" i="5" l="1"/>
  <c r="Y153" i="5" s="1"/>
  <c r="N31" i="5"/>
  <c r="Z87" i="5"/>
  <c r="Z153" i="5" s="1"/>
  <c r="L118" i="5"/>
  <c r="L117" i="5"/>
  <c r="M78" i="5"/>
  <c r="M79" i="5" s="1"/>
  <c r="Y79" i="5" s="1"/>
  <c r="Y157" i="5" s="1"/>
  <c r="H70" i="5"/>
  <c r="H71" i="5" s="1"/>
  <c r="Z71" i="5" s="1"/>
  <c r="Z145" i="5" s="1"/>
  <c r="Z83" i="5"/>
  <c r="Z161" i="5" s="1"/>
  <c r="M30" i="5"/>
  <c r="M36" i="5" s="1"/>
  <c r="M35" i="5"/>
  <c r="H142" i="10"/>
  <c r="H140" i="10"/>
  <c r="L150" i="10"/>
  <c r="L148" i="10"/>
  <c r="N132" i="10"/>
  <c r="N134" i="10"/>
  <c r="N150" i="10"/>
  <c r="N148" i="10"/>
  <c r="M134" i="10"/>
  <c r="M132" i="10"/>
  <c r="H128" i="10"/>
  <c r="H130" i="10"/>
  <c r="M148" i="10"/>
  <c r="M150" i="10"/>
  <c r="H138" i="10"/>
  <c r="H136" i="10"/>
  <c r="G114" i="5"/>
  <c r="G141" i="5" s="1"/>
  <c r="G110" i="5"/>
  <c r="D110" i="5"/>
  <c r="E110" i="5"/>
  <c r="H114" i="5"/>
  <c r="H116" i="5" s="1"/>
  <c r="H129" i="5" s="1"/>
  <c r="H110" i="5"/>
  <c r="M119" i="5"/>
  <c r="M161" i="5" s="1"/>
  <c r="M160" i="5" s="1"/>
  <c r="H25" i="5"/>
  <c r="M111" i="5"/>
  <c r="G25" i="5"/>
  <c r="Y91" i="5"/>
  <c r="Y165" i="5" s="1"/>
  <c r="Y83" i="5"/>
  <c r="Y161" i="5" s="1"/>
  <c r="Y59" i="5"/>
  <c r="Y133" i="5" s="1"/>
  <c r="Z67" i="5"/>
  <c r="Z141" i="5" s="1"/>
  <c r="N78" i="5"/>
  <c r="N79" i="5" s="1"/>
  <c r="Z79" i="5" s="1"/>
  <c r="Z157" i="5" s="1"/>
  <c r="N90" i="5"/>
  <c r="N91" i="5" s="1"/>
  <c r="Z91" i="5" s="1"/>
  <c r="Z165" i="5" s="1"/>
  <c r="F141" i="5"/>
  <c r="N74" i="5"/>
  <c r="N75" i="5" s="1"/>
  <c r="Z75" i="5" s="1"/>
  <c r="Z149" i="5" s="1"/>
  <c r="L149" i="5"/>
  <c r="H23" i="5"/>
  <c r="Z63" i="5"/>
  <c r="Z137" i="5" s="1"/>
  <c r="L162" i="5"/>
  <c r="F113" i="5"/>
  <c r="F137" i="5" s="1"/>
  <c r="F138" i="5" s="1"/>
  <c r="Y75" i="5"/>
  <c r="Y149" i="5" s="1"/>
  <c r="F128" i="5"/>
  <c r="F145" i="5"/>
  <c r="F146" i="5" s="1"/>
  <c r="F130" i="5"/>
  <c r="N119" i="5"/>
  <c r="N161" i="5" s="1"/>
  <c r="K111" i="5"/>
  <c r="N111" i="5"/>
  <c r="N30" i="5"/>
  <c r="N36" i="5" s="1"/>
  <c r="N35" i="5"/>
  <c r="N33" i="5"/>
  <c r="N34" i="5" s="1"/>
  <c r="N58" i="5"/>
  <c r="N59" i="5" s="1"/>
  <c r="Z59" i="5" s="1"/>
  <c r="Z133" i="5" s="1"/>
  <c r="G70" i="5"/>
  <c r="G71" i="5" s="1"/>
  <c r="Y71" i="5" s="1"/>
  <c r="Y145" i="5" s="1"/>
  <c r="G23" i="5"/>
  <c r="H141" i="5"/>
  <c r="L122" i="5"/>
  <c r="L120" i="5"/>
  <c r="L121" i="5" s="1"/>
  <c r="L157" i="5" s="1"/>
  <c r="M120" i="5" l="1"/>
  <c r="M121" i="5" s="1"/>
  <c r="M157" i="5" s="1"/>
  <c r="M156" i="5" s="1"/>
  <c r="M118" i="5"/>
  <c r="M153" i="5" s="1"/>
  <c r="M117" i="5"/>
  <c r="M162" i="5"/>
  <c r="N118" i="5"/>
  <c r="N153" i="5" s="1"/>
  <c r="N117" i="5"/>
  <c r="M122" i="5"/>
  <c r="M165" i="5" s="1"/>
  <c r="G115" i="5"/>
  <c r="G145" i="5" s="1"/>
  <c r="G146" i="5" s="1"/>
  <c r="H115" i="5"/>
  <c r="H145" i="5" s="1"/>
  <c r="H146" i="5" s="1"/>
  <c r="G116" i="5"/>
  <c r="G129" i="5" s="1"/>
  <c r="G128" i="5" s="1"/>
  <c r="M149" i="5"/>
  <c r="N149" i="5"/>
  <c r="G113" i="5"/>
  <c r="G137" i="5" s="1"/>
  <c r="H113" i="5"/>
  <c r="H137" i="5" s="1"/>
  <c r="H136" i="5" s="1"/>
  <c r="F136" i="5"/>
  <c r="L123" i="5"/>
  <c r="F142" i="5"/>
  <c r="F140" i="5"/>
  <c r="F144" i="5"/>
  <c r="N120" i="5"/>
  <c r="N121" i="5" s="1"/>
  <c r="N157" i="5" s="1"/>
  <c r="N122" i="5"/>
  <c r="N165" i="5" s="1"/>
  <c r="N160" i="5"/>
  <c r="N162" i="5"/>
  <c r="L150" i="5"/>
  <c r="L148" i="5"/>
  <c r="H130" i="5"/>
  <c r="H128" i="5"/>
  <c r="H140" i="5"/>
  <c r="H142" i="5"/>
  <c r="G142" i="5"/>
  <c r="G140" i="5"/>
  <c r="M164" i="5"/>
  <c r="M166" i="5"/>
  <c r="L156" i="5"/>
  <c r="L158" i="5"/>
  <c r="M158" i="5" l="1"/>
  <c r="N154" i="5"/>
  <c r="N152" i="5"/>
  <c r="M154" i="5"/>
  <c r="M152" i="5"/>
  <c r="G144" i="5"/>
  <c r="G130" i="5"/>
  <c r="N123" i="5"/>
  <c r="N133" i="5" s="1"/>
  <c r="N132" i="5" s="1"/>
  <c r="M123" i="5"/>
  <c r="M133" i="5" s="1"/>
  <c r="M134" i="5" s="1"/>
  <c r="G138" i="5"/>
  <c r="G136" i="5"/>
  <c r="H144" i="5"/>
  <c r="H138" i="5"/>
  <c r="N164" i="5"/>
  <c r="N166" i="5"/>
  <c r="N158" i="5"/>
  <c r="N156" i="5"/>
  <c r="N148" i="5"/>
  <c r="N150" i="5"/>
  <c r="M148" i="5"/>
  <c r="M150" i="5"/>
  <c r="M132" i="5" l="1"/>
  <c r="N134" i="5"/>
</calcChain>
</file>

<file path=xl/comments1.xml><?xml version="1.0" encoding="utf-8"?>
<comments xmlns="http://schemas.openxmlformats.org/spreadsheetml/2006/main">
  <authors>
    <author>uk000594</author>
  </authors>
  <commentList>
    <comment ref="L1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</commentList>
</comments>
</file>

<file path=xl/comments2.xml><?xml version="1.0" encoding="utf-8"?>
<comments xmlns="http://schemas.openxmlformats.org/spreadsheetml/2006/main">
  <authors>
    <author>uk000594</author>
  </authors>
  <commentList>
    <comment ref="L1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</commentList>
</comments>
</file>

<file path=xl/sharedStrings.xml><?xml version="1.0" encoding="utf-8"?>
<sst xmlns="http://schemas.openxmlformats.org/spreadsheetml/2006/main" count="771" uniqueCount="211">
  <si>
    <t>Comment</t>
  </si>
  <si>
    <t>Units</t>
  </si>
  <si>
    <t>dBm/15kHz</t>
  </si>
  <si>
    <t>dB</t>
  </si>
  <si>
    <t>Absolute power, log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</si>
  <si>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</si>
  <si>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</si>
  <si>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</si>
  <si>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</si>
  <si>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</si>
  <si>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</si>
  <si>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</si>
  <si>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</si>
  <si>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</si>
  <si>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</si>
  <si>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</si>
  <si>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</si>
  <si>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T1</t>
  </si>
  <si>
    <t>Uncertainty</t>
  </si>
  <si>
    <t>Cell 1 margin</t>
  </si>
  <si>
    <t>Change record</t>
  </si>
  <si>
    <t>b) Derived parameters</t>
  </si>
  <si>
    <t>Absolute power, linear</t>
  </si>
  <si>
    <t>Ior/Ioc</t>
  </si>
  <si>
    <t>AWGN on Frequency 1</t>
    <phoneticPr fontId="3" type="noConversion"/>
  </si>
  <si>
    <t>T2</t>
    <phoneticPr fontId="11" type="noConversion"/>
  </si>
  <si>
    <t>T3</t>
    <phoneticPr fontId="3" type="noConversion"/>
  </si>
  <si>
    <t>AWGN on Frequency 2</t>
    <phoneticPr fontId="3" type="noConversion"/>
  </si>
  <si>
    <t>T3</t>
    <phoneticPr fontId="3" type="noConversion"/>
  </si>
  <si>
    <t>dBm/3.84MHz</t>
    <phoneticPr fontId="3" type="noConversion"/>
  </si>
  <si>
    <t>CPICH_Ec/Ior</t>
    <phoneticPr fontId="3" type="noConversion"/>
  </si>
  <si>
    <t>Ior/Ioc</t>
    <phoneticPr fontId="3" type="noConversion"/>
  </si>
  <si>
    <t>dB</t>
    <phoneticPr fontId="3" type="noConversion"/>
  </si>
  <si>
    <t>AWGN on Frequency 1</t>
    <phoneticPr fontId="3" type="noConversion"/>
  </si>
  <si>
    <t>T2</t>
    <phoneticPr fontId="11" type="noConversion"/>
  </si>
  <si>
    <t>pW/3.84MHz</t>
    <phoneticPr fontId="3" type="noConversion"/>
  </si>
  <si>
    <t>CPICH_Ec/Io, nominal</t>
    <phoneticPr fontId="3" type="noConversion"/>
  </si>
  <si>
    <t>CPICH_RSCP, nominal</t>
    <phoneticPr fontId="3" type="noConversion"/>
  </si>
  <si>
    <t>c) Uncertainties</t>
    <phoneticPr fontId="3" type="noConversion"/>
  </si>
  <si>
    <t xml:space="preserve">AWGN on Frequency 1 </t>
    <phoneticPr fontId="3" type="noConversion"/>
  </si>
  <si>
    <t>Noc absolute level uncertainty</t>
    <phoneticPr fontId="3" type="noConversion"/>
  </si>
  <si>
    <t>Es/Noc uncertainty</t>
    <phoneticPr fontId="3" type="noConversion"/>
  </si>
  <si>
    <t>T3</t>
    <phoneticPr fontId="11" type="noConversion"/>
  </si>
  <si>
    <t>T1</t>
    <phoneticPr fontId="11" type="noConversion"/>
  </si>
  <si>
    <t>Ioc absolute level uncertainty</t>
    <phoneticPr fontId="3" type="noConversion"/>
  </si>
  <si>
    <t>Ior/Ioc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</si>
  <si>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</si>
  <si>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</si>
  <si>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</si>
  <si>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>Absolute power, linear</t>
    <phoneticPr fontId="3" type="noConversion"/>
  </si>
  <si>
    <t xml:space="preserve">g) Check controlled parameters Min/Max </t>
    <phoneticPr fontId="3" type="noConversion"/>
  </si>
  <si>
    <t>Comment</t>
    <phoneticPr fontId="3" type="noConversion"/>
  </si>
  <si>
    <t>T1</t>
    <phoneticPr fontId="3" type="noConversion"/>
  </si>
  <si>
    <r>
      <t>Adapted for inter-</t>
    </r>
    <r>
      <rPr>
        <sz val="10"/>
        <rFont val="Arial"/>
        <family val="2"/>
      </rPr>
      <t>RAT</t>
    </r>
    <r>
      <rPr>
        <sz val="10"/>
        <rFont val="Arial"/>
        <family val="2"/>
      </rPr>
      <t xml:space="preserve">, from Template </t>
    </r>
    <r>
      <rPr>
        <sz val="10"/>
        <rFont val="Arial"/>
        <family val="2"/>
      </rPr>
      <t>B</t>
    </r>
    <r>
      <rPr>
        <sz val="10"/>
        <rFont val="Arial"/>
        <family val="2"/>
      </rPr>
      <t xml:space="preserve"> </t>
    </r>
    <phoneticPr fontId="3" type="noConversion"/>
  </si>
  <si>
    <t>By inspection</t>
  </si>
  <si>
    <t>Cell 2 margin</t>
  </si>
  <si>
    <t>CPICH RSCP level to be within range</t>
  </si>
  <si>
    <t>dBm/3.84MHz</t>
  </si>
  <si>
    <t>CPICH Ec/Io to be within range</t>
  </si>
  <si>
    <t>Calculated from linear powers</t>
  </si>
  <si>
    <t>b2-Threshold1</t>
    <phoneticPr fontId="11" type="noConversion"/>
  </si>
  <si>
    <t>dBm</t>
    <phoneticPr fontId="3" type="noConversion"/>
  </si>
  <si>
    <t>(Cell 1 RSRP – b2-Threshold1)</t>
    <phoneticPr fontId="3" type="noConversion"/>
  </si>
  <si>
    <t>(Cell 2 CPICH Ec/Io – b2-Threshold2-UTRA)</t>
    <phoneticPr fontId="3" type="noConversion"/>
  </si>
  <si>
    <t>Io/Ior,nominal</t>
    <phoneticPr fontId="3" type="noConversion"/>
  </si>
  <si>
    <t>T2</t>
    <phoneticPr fontId="3" type="noConversion"/>
  </si>
  <si>
    <t>UE RSRP accuracy</t>
    <phoneticPr fontId="3" type="noConversion"/>
  </si>
  <si>
    <t>For CPICH Ec/Io range check</t>
    <phoneticPr fontId="3" type="noConversion"/>
  </si>
  <si>
    <t>For CPICH RSCP range check</t>
    <phoneticPr fontId="3" type="noConversion"/>
  </si>
  <si>
    <t>For calculating (Io/Ior-CPICH_Ec/Ior)</t>
    <phoneticPr fontId="3" type="noConversion"/>
  </si>
  <si>
    <t>For (Io/Ior-CPICH_Ec/Ior) range check</t>
    <phoneticPr fontId="3" type="noConversion"/>
  </si>
  <si>
    <t>Cell 2 CPICH_RSCP nominal</t>
    <phoneticPr fontId="3" type="noConversion"/>
  </si>
  <si>
    <t>Cell 2 CPICH_RSCP minimum</t>
    <phoneticPr fontId="3" type="noConversion"/>
  </si>
  <si>
    <t>Cell 2 CPICH_RSCP maximum</t>
    <phoneticPr fontId="3" type="noConversion"/>
  </si>
  <si>
    <t>UE CPICH/Io accuracy</t>
  </si>
  <si>
    <t>Cell 2 Io sensitivity factor</t>
  </si>
  <si>
    <t>Cell 2 Io effect</t>
  </si>
  <si>
    <t>Io level to be within range</t>
  </si>
  <si>
    <t>RSRP level to be within range</t>
  </si>
  <si>
    <t>RSRP Es/Iot to be within range</t>
  </si>
  <si>
    <t>Cell 2 Io</t>
  </si>
  <si>
    <t>Cell 2 Io minimum</t>
  </si>
  <si>
    <t>Cell 2 Io nominal</t>
  </si>
  <si>
    <t>Cell 2 Io maximum</t>
  </si>
  <si>
    <t>Yes</t>
    <phoneticPr fontId="3" type="noConversion"/>
  </si>
  <si>
    <t>Es/Noc</t>
    <phoneticPr fontId="3" type="noConversion"/>
  </si>
  <si>
    <t xml:space="preserve">During T1 Es/Noc of cell 1 is decreased by an amount sufficient to achieve (Cell 1 RSRP – b2-Threshold1) &lt;=0dB. </t>
    <phoneticPr fontId="3" type="noConversion"/>
  </si>
  <si>
    <t>Es/Noc</t>
    <phoneticPr fontId="3" type="noConversion"/>
  </si>
  <si>
    <t>Cell 2 (Io/Ior-CPICH_Ec/Ior)</t>
  </si>
  <si>
    <t>Template</t>
  </si>
  <si>
    <t>Template is for 1 NR cell and 1 UTRA cell, inter-RAT, time periods T1 T2 T3.</t>
    <phoneticPr fontId="3" type="noConversion"/>
  </si>
  <si>
    <t>The following RRM Test cases in 38.533 are based on this template:</t>
    <phoneticPr fontId="3" type="noConversion"/>
  </si>
  <si>
    <t>6.3.1.6</t>
    <phoneticPr fontId="3" type="noConversion"/>
  </si>
  <si>
    <t>v16.9.0</t>
    <phoneticPr fontId="3" type="noConversion"/>
  </si>
  <si>
    <t>v17.0.0</t>
    <phoneticPr fontId="3" type="noConversion"/>
  </si>
  <si>
    <t>Huawei, Hisilicon</t>
    <phoneticPr fontId="3" type="noConversion"/>
  </si>
  <si>
    <t>NR Cell 1</t>
    <phoneticPr fontId="3" type="noConversion"/>
  </si>
  <si>
    <t>UTRA Cell 2</t>
    <phoneticPr fontId="3" type="noConversion"/>
  </si>
  <si>
    <r>
      <t>S</t>
    </r>
    <r>
      <rPr>
        <sz val="10"/>
        <rFont val="Arial"/>
        <family val="2"/>
      </rPr>
      <t>ubcarrier spacing</t>
    </r>
    <phoneticPr fontId="3" type="noConversion"/>
  </si>
  <si>
    <t>kHz</t>
    <phoneticPr fontId="3" type="noConversion"/>
  </si>
  <si>
    <t>Channel bandwidth</t>
    <phoneticPr fontId="3" type="noConversion"/>
  </si>
  <si>
    <t>MHz</t>
    <phoneticPr fontId="3" type="noConversion"/>
  </si>
  <si>
    <t>Noc</t>
    <phoneticPr fontId="3" type="noConversion"/>
  </si>
  <si>
    <t>RB in channel bandwidth</t>
    <phoneticPr fontId="3" type="noConversion"/>
  </si>
  <si>
    <t>b2-Threshold2UTRA-FDD</t>
    <phoneticPr fontId="3" type="noConversion"/>
  </si>
  <si>
    <t>SCH_Ec/Ior</t>
    <phoneticPr fontId="3" type="noConversion"/>
  </si>
  <si>
    <t>dB</t>
    <phoneticPr fontId="3" type="noConversion"/>
  </si>
  <si>
    <t>Reference: TS 38.133 v16.9.0 clauses A.6.3.1.6</t>
    <phoneticPr fontId="3" type="noConversion"/>
  </si>
  <si>
    <t>pW/SCS</t>
    <phoneticPr fontId="3" type="noConversion"/>
  </si>
  <si>
    <t>NR Cell 1</t>
    <phoneticPr fontId="3" type="noConversion"/>
  </si>
  <si>
    <t>UTRA Cell 2</t>
    <phoneticPr fontId="3" type="noConversion"/>
  </si>
  <si>
    <t>SSB Es/Iot, nominal</t>
    <phoneticPr fontId="3" type="noConversion"/>
  </si>
  <si>
    <t>dBm/SCS</t>
    <phoneticPr fontId="3" type="noConversion"/>
  </si>
  <si>
    <t>dBm/Ch BW</t>
    <phoneticPr fontId="3" type="noConversion"/>
  </si>
  <si>
    <t>-</t>
    <phoneticPr fontId="3" type="noConversion"/>
  </si>
  <si>
    <r>
      <t>SSB_RP</t>
    </r>
    <r>
      <rPr>
        <sz val="10"/>
        <rFont val="Arial"/>
        <family val="2"/>
      </rPr>
      <t>, nominal</t>
    </r>
    <phoneticPr fontId="3" type="noConversion"/>
  </si>
  <si>
    <t>Io, nominal in Ch BW</t>
    <phoneticPr fontId="3" type="noConversion"/>
  </si>
  <si>
    <t>SCH_Ec/Io, nominal</t>
    <phoneticPr fontId="3" type="noConversion"/>
  </si>
  <si>
    <t>dB</t>
    <phoneticPr fontId="3" type="noConversion"/>
  </si>
  <si>
    <r>
      <t>Io</t>
    </r>
    <r>
      <rPr>
        <sz val="10"/>
        <rFont val="Arial"/>
        <family val="2"/>
      </rPr>
      <t>, nominal</t>
    </r>
    <phoneticPr fontId="3" type="noConversion"/>
  </si>
  <si>
    <t>(Io/Ior-CPICH_Ec/Ior), nominal</t>
    <phoneticPr fontId="3" type="noConversion"/>
  </si>
  <si>
    <t>DUT</t>
    <phoneticPr fontId="3" type="noConversion"/>
  </si>
  <si>
    <t>Ec/Ior uncertainty</t>
    <phoneticPr fontId="3" type="noConversion"/>
  </si>
  <si>
    <t>(CPICH Ec/Io – b2-Threshold2UTRA-FDD), nominal</t>
    <phoneticPr fontId="3" type="noConversion"/>
  </si>
  <si>
    <t>(SS-RSRP – b2-Threshold1), nominal</t>
    <phoneticPr fontId="3" type="noConversion"/>
  </si>
  <si>
    <t>(SS-RSRP – b2-Threshold1) effect</t>
    <phoneticPr fontId="3" type="noConversion"/>
  </si>
  <si>
    <t>(SS-RSRP – b2-Threshold1) sens factor</t>
    <phoneticPr fontId="3" type="noConversion"/>
  </si>
  <si>
    <t>(CPICH Ec/Io – b2-Threshold2-UTRA) sens factor</t>
    <phoneticPr fontId="3" type="noConversion"/>
  </si>
  <si>
    <t>(CPICH Ec/Io – b2-Threshold2-UTRA) effect</t>
    <phoneticPr fontId="3" type="noConversion"/>
  </si>
  <si>
    <t>Es/Iot sensitivity factor</t>
    <phoneticPr fontId="3" type="noConversion"/>
  </si>
  <si>
    <t>Es/Iot effect</t>
    <phoneticPr fontId="3" type="noConversion"/>
  </si>
  <si>
    <t>SSB_RP sensitivity factor</t>
    <phoneticPr fontId="3" type="noConversion"/>
  </si>
  <si>
    <t>SSB_RP effect</t>
    <phoneticPr fontId="3" type="noConversion"/>
  </si>
  <si>
    <t>Io sensitivity factor</t>
    <phoneticPr fontId="3" type="noConversion"/>
  </si>
  <si>
    <t>Io effect</t>
    <phoneticPr fontId="3" type="noConversion"/>
  </si>
  <si>
    <t>CPICH_Ec/Io sensitivity factor</t>
    <phoneticPr fontId="3" type="noConversion"/>
  </si>
  <si>
    <t>CPICH_Ec/Io effect</t>
    <phoneticPr fontId="3" type="noConversion"/>
  </si>
  <si>
    <t>(Io/Ior-CPICH_Ec/Ior) sensitivity factor</t>
    <phoneticPr fontId="3" type="noConversion"/>
  </si>
  <si>
    <t>(Io/Ior-CPICH_Ec/Ior) effect</t>
    <phoneticPr fontId="3" type="noConversion"/>
  </si>
  <si>
    <t>CPICH_RSCP sensitivity factor</t>
    <phoneticPr fontId="3" type="noConversion"/>
  </si>
  <si>
    <t>CPICH_RSCP effect</t>
    <phoneticPr fontId="3" type="noConversion"/>
  </si>
  <si>
    <t>dB/dB</t>
    <phoneticPr fontId="3" type="noConversion"/>
  </si>
  <si>
    <t>SCH_Ec/Io sensitivity factor</t>
    <phoneticPr fontId="3" type="noConversion"/>
  </si>
  <si>
    <t>SCH_Ec/Io effect</t>
    <phoneticPr fontId="3" type="noConversion"/>
  </si>
  <si>
    <t>SCH Ec/Io to be within range</t>
    <phoneticPr fontId="3" type="noConversion"/>
  </si>
  <si>
    <t>pW/SCS</t>
    <phoneticPr fontId="3" type="noConversion"/>
  </si>
  <si>
    <t>SSB Es/Iot, nominal</t>
    <phoneticPr fontId="3" type="noConversion"/>
  </si>
  <si>
    <t>SSB_RP, nominal</t>
    <phoneticPr fontId="3" type="noConversion"/>
  </si>
  <si>
    <t>dBm/SCS</t>
    <phoneticPr fontId="3" type="noConversion"/>
  </si>
  <si>
    <t>Io, nominal in Ch BW</t>
    <phoneticPr fontId="3" type="noConversion"/>
  </si>
  <si>
    <t>dBm/Ch BW</t>
    <phoneticPr fontId="3" type="noConversion"/>
  </si>
  <si>
    <t>CPICH_Ec/Io,nominal</t>
    <phoneticPr fontId="3" type="noConversion"/>
  </si>
  <si>
    <t>SCH Ec/Io, nominal</t>
    <phoneticPr fontId="3" type="noConversion"/>
  </si>
  <si>
    <t>dB</t>
    <phoneticPr fontId="3" type="noConversion"/>
  </si>
  <si>
    <t>CPICH_RSCP,nominal</t>
    <phoneticPr fontId="3" type="noConversion"/>
  </si>
  <si>
    <t>(SS-RSRP – b2-Threshold0)  minimum</t>
    <phoneticPr fontId="3" type="noConversion"/>
  </si>
  <si>
    <t>(SS-RSRP – b2-Threshold1) maximum</t>
    <phoneticPr fontId="3" type="noConversion"/>
  </si>
  <si>
    <t>(SS-RSRP – b2-Threshold1) nominal</t>
    <phoneticPr fontId="3" type="noConversion"/>
  </si>
  <si>
    <t>(CPICH Ec/Io – b2-Threshold2-UTRA) minimum</t>
    <phoneticPr fontId="3" type="noConversion"/>
  </si>
  <si>
    <t>(CPICH Ec/Io – b2-Threshold2-UTRA) nominal</t>
    <phoneticPr fontId="3" type="noConversion"/>
  </si>
  <si>
    <t>(CPICH Ec/Io – b2-Threshold2-UTRA) maximum</t>
    <phoneticPr fontId="3" type="noConversion"/>
  </si>
  <si>
    <t>SSB Es/Iot minimum</t>
    <phoneticPr fontId="3" type="noConversion"/>
  </si>
  <si>
    <t>SSB Es/Iot nominal</t>
    <phoneticPr fontId="3" type="noConversion"/>
  </si>
  <si>
    <t>SSB Es/Iot maximum</t>
    <phoneticPr fontId="3" type="noConversion"/>
  </si>
  <si>
    <t>SSB_RP minimum</t>
    <phoneticPr fontId="3" type="noConversion"/>
  </si>
  <si>
    <t>SSB_RP  nominal</t>
    <phoneticPr fontId="3" type="noConversion"/>
  </si>
  <si>
    <t>SSB_RP maximum</t>
    <phoneticPr fontId="3" type="noConversion"/>
  </si>
  <si>
    <t>dBm/SCS</t>
    <phoneticPr fontId="3" type="noConversion"/>
  </si>
  <si>
    <r>
      <t>dB</t>
    </r>
    <r>
      <rPr>
        <sz val="10"/>
        <rFont val="Arial"/>
        <family val="2"/>
      </rPr>
      <t>m/SCS</t>
    </r>
    <phoneticPr fontId="3" type="noConversion"/>
  </si>
  <si>
    <t>dBm/Ch BW</t>
    <phoneticPr fontId="3" type="noConversion"/>
  </si>
  <si>
    <t>dBm/Ch BW</t>
    <phoneticPr fontId="3" type="noConversion"/>
  </si>
  <si>
    <t>Io minimum</t>
    <phoneticPr fontId="3" type="noConversion"/>
  </si>
  <si>
    <t>Io nominal</t>
    <phoneticPr fontId="3" type="noConversion"/>
  </si>
  <si>
    <t>Io maximum</t>
    <phoneticPr fontId="3" type="noConversion"/>
  </si>
  <si>
    <t>CPICH_Ec/Io minimum</t>
    <phoneticPr fontId="3" type="noConversion"/>
  </si>
  <si>
    <t>CPICH_Ec/Io nominal</t>
    <phoneticPr fontId="3" type="noConversion"/>
  </si>
  <si>
    <t>CPICH_Ec/Io maximum</t>
    <phoneticPr fontId="3" type="noConversion"/>
  </si>
  <si>
    <t>SCH_Ec/Io minimum</t>
    <phoneticPr fontId="3" type="noConversion"/>
  </si>
  <si>
    <t>SCH_Ec/Io maximum</t>
    <phoneticPr fontId="3" type="noConversion"/>
  </si>
  <si>
    <t>SCH_Ec/Io nominal</t>
    <phoneticPr fontId="3" type="noConversion"/>
  </si>
  <si>
    <t>Requirement: &lt;= 0dB during T2</t>
    <phoneticPr fontId="3" type="noConversion"/>
  </si>
  <si>
    <t>Requirement: &gt;= 0dB during T2</t>
    <phoneticPr fontId="3" type="noConversion"/>
  </si>
  <si>
    <t>Requirement: &gt;= -6dB during T2</t>
    <phoneticPr fontId="3" type="noConversion"/>
  </si>
  <si>
    <t>Tightest req't: &gt;= 123.5dBm, BG NR_FDD_FR1_H</t>
    <phoneticPr fontId="3" type="noConversion"/>
  </si>
  <si>
    <r>
      <t>Tightest req't: &gt;=70 dBm/Ch BW during T2</t>
    </r>
    <r>
      <rPr>
        <sz val="10"/>
        <rFont val="Arial"/>
      </rPr>
      <t xml:space="preserve">, </t>
    </r>
    <r>
      <rPr>
        <sz val="10"/>
        <rFont val="Arial"/>
        <family val="2"/>
      </rPr>
      <t xml:space="preserve"> BG NR_FDD_FR1_H</t>
    </r>
    <phoneticPr fontId="3" type="noConversion"/>
  </si>
  <si>
    <t>Requirement: &lt;= -50 dBm/Ch BW during T2, BG NR_FDD_FR1_H</t>
    <phoneticPr fontId="3" type="noConversion"/>
  </si>
  <si>
    <t>(Io/Ior-CPICH_Ec/Ior) minimum</t>
    <phoneticPr fontId="3" type="noConversion"/>
  </si>
  <si>
    <t>(Io/Ior-CPICH_Ec/Ior) nominal</t>
    <phoneticPr fontId="3" type="noConversion"/>
  </si>
  <si>
    <t>(Io/Ior-CPICH_Ec/Ior) maximum</t>
    <phoneticPr fontId="3" type="noConversion"/>
  </si>
  <si>
    <r>
      <t>Requirement: &lt;= 20dB</t>
    </r>
    <r>
      <rPr>
        <sz val="10"/>
        <rFont val="Arial"/>
        <family val="2"/>
      </rPr>
      <t xml:space="preserve"> during T2</t>
    </r>
    <phoneticPr fontId="3" type="noConversion"/>
  </si>
  <si>
    <r>
      <t>Requirement: &gt;= -16dB</t>
    </r>
    <r>
      <rPr>
        <sz val="10"/>
        <rFont val="Arial"/>
        <family val="2"/>
      </rPr>
      <t xml:space="preserve"> during T2</t>
    </r>
    <phoneticPr fontId="3" type="noConversion"/>
  </si>
  <si>
    <t>Requirement: &gt;= -17dB during T2</t>
    <phoneticPr fontId="3" type="noConversion"/>
  </si>
  <si>
    <r>
      <t>Tightest req't: &gt;= -110.5</t>
    </r>
    <r>
      <rPr>
        <sz val="10"/>
        <rFont val="Arial"/>
        <family val="2"/>
      </rPr>
      <t>dBm</t>
    </r>
    <r>
      <rPr>
        <sz val="10"/>
        <rFont val="Arial"/>
        <family val="2"/>
      </rPr>
      <t>, Bands XXV</t>
    </r>
    <phoneticPr fontId="3" type="noConversion"/>
  </si>
  <si>
    <r>
      <t xml:space="preserve">Tightest req't: &gt;= -90.5 </t>
    </r>
    <r>
      <rPr>
        <sz val="10"/>
        <rFont val="Arial"/>
        <family val="2"/>
      </rPr>
      <t>dBm</t>
    </r>
    <r>
      <rPr>
        <sz val="10"/>
        <rFont val="Arial"/>
        <family val="2"/>
      </rPr>
      <t xml:space="preserve">/3.84MHz during </t>
    </r>
    <r>
      <rPr>
        <sz val="10"/>
        <rFont val="Arial"/>
        <family val="2"/>
      </rPr>
      <t>Bands XXV</t>
    </r>
    <phoneticPr fontId="3" type="noConversion"/>
  </si>
  <si>
    <t>Requirement: &lt;= -50 dBm/3.84MHz during T2</t>
    <phoneticPr fontId="3" type="noConversion"/>
  </si>
  <si>
    <t>From 38.133 Table A.6.3.1.6-1</t>
    <phoneticPr fontId="3" type="noConversion"/>
  </si>
  <si>
    <t>From 38.133 Table A.6.3.1.6-3</t>
    <phoneticPr fontId="3" type="noConversion"/>
  </si>
  <si>
    <t>From 38.101-1 Table 5.3.2-1</t>
    <phoneticPr fontId="3" type="noConversion"/>
  </si>
  <si>
    <t>From 38.133 Table A.6.3.1.6-2</t>
    <phoneticPr fontId="3" type="noConversion"/>
  </si>
  <si>
    <t>From 38.133 Table A.6.3.1.6-4</t>
    <phoneticPr fontId="3" type="noConversion"/>
  </si>
  <si>
    <t>For SS-RSRP Es/Iot range check</t>
    <phoneticPr fontId="3" type="noConversion"/>
  </si>
  <si>
    <t>For SS-RSRP SSB_RP range check</t>
    <phoneticPr fontId="3" type="noConversion"/>
  </si>
  <si>
    <t>For Io range check</t>
    <phoneticPr fontId="3" type="noConversion"/>
  </si>
  <si>
    <t>For Event B2 entering condition 1</t>
    <phoneticPr fontId="3" type="noConversion"/>
  </si>
  <si>
    <t>For SCH Ec/Io range check</t>
    <phoneticPr fontId="3" type="noConversion"/>
  </si>
  <si>
    <t>For Io range check</t>
    <phoneticPr fontId="3" type="noConversion"/>
  </si>
  <si>
    <t>For Event B2 entering condition 2</t>
    <phoneticPr fontId="3" type="noConversion"/>
  </si>
  <si>
    <t>38.533 Table F.1.1.2-1</t>
    <phoneticPr fontId="3" type="noConversion"/>
  </si>
  <si>
    <t>38.133 Table 10.1.2.1.1-1</t>
    <phoneticPr fontId="3" type="noConversion"/>
  </si>
  <si>
    <t>25.133 Table 9.7</t>
    <phoneticPr fontId="3" type="noConversion"/>
  </si>
  <si>
    <t>Tab covers Test cases 36.521-3 5.2.1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</si>
</sst>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_ "/>
    <numFmt numFmtId="179" formatCode="0.0000000000000_ "/>
    <numFmt numFmtId="180" formatCode="0.000_ "/>
  </numFmts>
  <fonts count="22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color indexed="57"/>
      <name val="Arial"/>
      <family val="2"/>
    </font>
    <font>
      <sz val="10"/>
      <color indexed="49"/>
      <name val="Arial"/>
      <family val="2"/>
    </font>
    <font>
      <b/>
      <sz val="10"/>
      <color indexed="22"/>
      <name val="Arial"/>
      <family val="2"/>
    </font>
    <font>
      <sz val="10"/>
      <color indexed="17"/>
      <name val="Arial"/>
      <family val="2"/>
    </font>
    <font>
      <sz val="10"/>
      <name val="Arial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4"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</cellStyleXfs>
  <cellXfs count="301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2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3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2" fontId="10" fillId="2" borderId="5" xfId="1" applyNumberFormat="1" applyFont="1" applyFill="1" applyBorder="1" applyAlignment="1">
      <alignment horizontal="center"/>
    </xf>
    <xf numFmtId="178" fontId="10" fillId="0" borderId="0" xfId="1" applyNumberFormat="1" applyFont="1" applyBorder="1" applyAlignment="1">
      <alignment horizontal="center"/>
    </xf>
    <xf numFmtId="178" fontId="2" fillId="0" borderId="6" xfId="1" applyNumberFormat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2" fontId="10" fillId="2" borderId="6" xfId="1" applyNumberFormat="1" applyFont="1" applyFill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0" fontId="4" fillId="2" borderId="8" xfId="1" applyFont="1" applyFill="1" applyBorder="1" applyAlignment="1"/>
    <xf numFmtId="0" fontId="10" fillId="2" borderId="9" xfId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2" fontId="10" fillId="0" borderId="10" xfId="1" applyNumberFormat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10" fillId="0" borderId="9" xfId="1" applyFont="1" applyBorder="1" applyAlignment="1"/>
    <xf numFmtId="0" fontId="10" fillId="0" borderId="10" xfId="1" applyFont="1" applyBorder="1" applyAlignment="1"/>
    <xf numFmtId="0" fontId="2" fillId="0" borderId="0" xfId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0" fontId="10" fillId="0" borderId="2" xfId="1" applyFont="1" applyBorder="1" applyAlignment="1">
      <alignment horizontal="center"/>
    </xf>
    <xf numFmtId="0" fontId="10" fillId="0" borderId="1" xfId="1" applyFont="1" applyBorder="1" applyAlignment="1"/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76" fontId="10" fillId="0" borderId="0" xfId="1" applyNumberFormat="1" applyFont="1" applyBorder="1" applyAlignment="1">
      <alignment horizontal="center"/>
    </xf>
    <xf numFmtId="176" fontId="10" fillId="0" borderId="5" xfId="1" applyNumberFormat="1" applyFont="1" applyBorder="1" applyAlignment="1">
      <alignment horizontal="center"/>
    </xf>
    <xf numFmtId="176" fontId="10" fillId="0" borderId="6" xfId="1" applyNumberFormat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0" fillId="0" borderId="8" xfId="1" applyFont="1" applyBorder="1" applyAlignment="1"/>
    <xf numFmtId="2" fontId="5" fillId="0" borderId="0" xfId="1" applyNumberFormat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0" fillId="0" borderId="5" xfId="1" applyFont="1" applyFill="1" applyBorder="1" applyAlignment="1"/>
    <xf numFmtId="0" fontId="2" fillId="0" borderId="0" xfId="1" quotePrefix="1" applyFont="1" applyFill="1" applyBorder="1" applyAlignment="1">
      <alignment horizontal="center"/>
    </xf>
    <xf numFmtId="177" fontId="2" fillId="0" borderId="0" xfId="1" applyNumberFormat="1" applyFont="1" applyFill="1" applyBorder="1" applyAlignment="1">
      <alignment horizontal="center"/>
    </xf>
    <xf numFmtId="177" fontId="2" fillId="0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10" fillId="0" borderId="8" xfId="1" applyFont="1" applyFill="1" applyBorder="1" applyAlignment="1"/>
    <xf numFmtId="0" fontId="2" fillId="0" borderId="9" xfId="1" quotePrefix="1" applyFont="1" applyFill="1" applyBorder="1" applyAlignment="1">
      <alignment horizontal="center"/>
    </xf>
    <xf numFmtId="177" fontId="2" fillId="0" borderId="9" xfId="1" applyNumberFormat="1" applyFont="1" applyFill="1" applyBorder="1" applyAlignment="1">
      <alignment horizontal="center"/>
    </xf>
    <xf numFmtId="177" fontId="2" fillId="0" borderId="8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8" fillId="0" borderId="9" xfId="1" applyFont="1" applyBorder="1" applyAlignment="1"/>
    <xf numFmtId="0" fontId="2" fillId="0" borderId="9" xfId="1" applyFont="1" applyFill="1" applyBorder="1" applyAlignment="1">
      <alignment horizontal="center"/>
    </xf>
    <xf numFmtId="0" fontId="10" fillId="0" borderId="9" xfId="1" applyFont="1" applyBorder="1" applyAlignment="1">
      <alignment horizontal="left"/>
    </xf>
    <xf numFmtId="0" fontId="3" fillId="3" borderId="5" xfId="1" applyFont="1" applyFill="1" applyBorder="1" applyAlignment="1"/>
    <xf numFmtId="0" fontId="2" fillId="3" borderId="0" xfId="1" applyFont="1" applyFill="1" applyBorder="1" applyAlignment="1">
      <alignment horizontal="center"/>
    </xf>
    <xf numFmtId="176" fontId="2" fillId="3" borderId="5" xfId="1" applyNumberFormat="1" applyFont="1" applyFill="1" applyBorder="1" applyAlignment="1">
      <alignment horizontal="center"/>
    </xf>
    <xf numFmtId="176" fontId="2" fillId="3" borderId="0" xfId="1" applyNumberFormat="1" applyFont="1" applyFill="1" applyBorder="1" applyAlignment="1">
      <alignment horizontal="center"/>
    </xf>
    <xf numFmtId="176" fontId="2" fillId="3" borderId="6" xfId="1" applyNumberFormat="1" applyFont="1" applyFill="1" applyBorder="1" applyAlignment="1">
      <alignment horizontal="center"/>
    </xf>
    <xf numFmtId="0" fontId="9" fillId="3" borderId="5" xfId="1" applyFont="1" applyFill="1" applyBorder="1" applyAlignment="1"/>
    <xf numFmtId="176" fontId="5" fillId="3" borderId="0" xfId="1" applyNumberFormat="1" applyFont="1" applyFill="1" applyBorder="1" applyAlignment="1">
      <alignment horizontal="center"/>
    </xf>
    <xf numFmtId="0" fontId="5" fillId="0" borderId="5" xfId="1" applyFont="1" applyFill="1" applyBorder="1" applyAlignment="1"/>
    <xf numFmtId="176" fontId="2" fillId="0" borderId="5" xfId="1" applyNumberFormat="1" applyFont="1" applyFill="1" applyBorder="1" applyAlignment="1">
      <alignment horizontal="center"/>
    </xf>
    <xf numFmtId="176" fontId="2" fillId="0" borderId="0" xfId="1" applyNumberFormat="1" applyFont="1" applyFill="1" applyBorder="1" applyAlignment="1">
      <alignment horizontal="center"/>
    </xf>
    <xf numFmtId="176" fontId="2" fillId="0" borderId="6" xfId="1" applyNumberFormat="1" applyFont="1" applyFill="1" applyBorder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0" fillId="0" borderId="0" xfId="1" applyAlignment="1"/>
    <xf numFmtId="176" fontId="7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/>
    <xf numFmtId="0" fontId="2" fillId="0" borderId="6" xfId="1" applyFont="1" applyFill="1" applyBorder="1" applyAlignment="1"/>
    <xf numFmtId="0" fontId="3" fillId="0" borderId="5" xfId="1" applyFont="1" applyFill="1" applyBorder="1" applyAlignment="1"/>
    <xf numFmtId="0" fontId="5" fillId="0" borderId="8" xfId="1" applyFont="1" applyFill="1" applyBorder="1" applyAlignment="1"/>
    <xf numFmtId="176" fontId="2" fillId="0" borderId="8" xfId="1" applyNumberFormat="1" applyFont="1" applyFill="1" applyBorder="1" applyAlignment="1">
      <alignment horizontal="center"/>
    </xf>
    <xf numFmtId="176" fontId="2" fillId="0" borderId="9" xfId="1" applyNumberFormat="1" applyFont="1" applyFill="1" applyBorder="1" applyAlignment="1">
      <alignment horizontal="center"/>
    </xf>
    <xf numFmtId="176" fontId="2" fillId="0" borderId="10" xfId="1" applyNumberFormat="1" applyFont="1" applyFill="1" applyBorder="1" applyAlignment="1">
      <alignment horizontal="center"/>
    </xf>
    <xf numFmtId="176" fontId="5" fillId="0" borderId="9" xfId="1" applyNumberFormat="1" applyFont="1" applyFill="1" applyBorder="1" applyAlignment="1">
      <alignment horizontal="center"/>
    </xf>
    <xf numFmtId="0" fontId="5" fillId="0" borderId="0" xfId="1" applyFont="1" applyFill="1" applyBorder="1" applyAlignment="1"/>
    <xf numFmtId="0" fontId="2" fillId="0" borderId="0" xfId="1" applyFont="1" applyAlignment="1"/>
    <xf numFmtId="0" fontId="5" fillId="0" borderId="0" xfId="1" applyFont="1" applyBorder="1" applyAlignment="1">
      <alignment horizontal="center"/>
    </xf>
    <xf numFmtId="178" fontId="10" fillId="0" borderId="5" xfId="1" applyNumberFormat="1" applyFont="1" applyFill="1" applyBorder="1" applyAlignment="1">
      <alignment horizontal="center"/>
    </xf>
    <xf numFmtId="178" fontId="10" fillId="0" borderId="6" xfId="1" applyNumberFormat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10" fillId="0" borderId="0" xfId="1" applyFont="1" applyFill="1" applyBorder="1" applyAlignment="1"/>
    <xf numFmtId="2" fontId="2" fillId="0" borderId="6" xfId="1" applyNumberFormat="1" applyFont="1" applyFill="1" applyBorder="1" applyAlignment="1">
      <alignment horizontal="center"/>
    </xf>
    <xf numFmtId="2" fontId="10" fillId="2" borderId="0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76" fontId="10" fillId="0" borderId="5" xfId="1" applyNumberFormat="1" applyFont="1" applyFill="1" applyBorder="1" applyAlignment="1">
      <alignment horizontal="center"/>
    </xf>
    <xf numFmtId="180" fontId="10" fillId="0" borderId="0" xfId="1" applyNumberFormat="1" applyFont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0" fontId="10" fillId="0" borderId="0" xfId="1" applyFont="1" applyFill="1" applyAlignment="1"/>
    <xf numFmtId="0" fontId="5" fillId="0" borderId="0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2" fontId="2" fillId="3" borderId="5" xfId="1" applyNumberFormat="1" applyFont="1" applyFill="1" applyBorder="1" applyAlignment="1">
      <alignment horizontal="center"/>
    </xf>
    <xf numFmtId="2" fontId="2" fillId="3" borderId="0" xfId="1" applyNumberFormat="1" applyFont="1" applyFill="1" applyBorder="1" applyAlignment="1">
      <alignment horizontal="center"/>
    </xf>
    <xf numFmtId="2" fontId="2" fillId="3" borderId="6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5" fillId="0" borderId="0" xfId="1" applyFont="1" applyBorder="1" applyAlignment="1"/>
    <xf numFmtId="0" fontId="5" fillId="4" borderId="8" xfId="1" applyFont="1" applyFill="1" applyBorder="1" applyAlignment="1"/>
    <xf numFmtId="0" fontId="5" fillId="4" borderId="9" xfId="1" applyFont="1" applyFill="1" applyBorder="1" applyAlignment="1"/>
    <xf numFmtId="0" fontId="5" fillId="0" borderId="9" xfId="1" applyFont="1" applyBorder="1" applyAlignment="1"/>
    <xf numFmtId="0" fontId="0" fillId="0" borderId="0" xfId="0" applyFont="1"/>
    <xf numFmtId="0" fontId="10" fillId="0" borderId="11" xfId="1" applyFont="1" applyBorder="1" applyAlignment="1"/>
    <xf numFmtId="0" fontId="10" fillId="0" borderId="7" xfId="1" applyFont="1" applyBorder="1" applyAlignment="1"/>
    <xf numFmtId="0" fontId="10" fillId="0" borderId="12" xfId="1" applyFont="1" applyBorder="1" applyAlignment="1">
      <alignment horizontal="left"/>
    </xf>
    <xf numFmtId="0" fontId="10" fillId="0" borderId="7" xfId="1" applyFont="1" applyFill="1" applyBorder="1" applyAlignment="1">
      <alignment horizontal="center"/>
    </xf>
    <xf numFmtId="0" fontId="10" fillId="0" borderId="12" xfId="1" applyFont="1" applyBorder="1" applyAlignment="1"/>
    <xf numFmtId="2" fontId="10" fillId="0" borderId="6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2" fontId="10" fillId="0" borderId="7" xfId="1" applyNumberFormat="1" applyFont="1" applyFill="1" applyBorder="1" applyAlignment="1">
      <alignment horizontal="left"/>
    </xf>
    <xf numFmtId="0" fontId="10" fillId="3" borderId="5" xfId="1" applyFont="1" applyFill="1" applyBorder="1" applyAlignment="1"/>
    <xf numFmtId="0" fontId="10" fillId="3" borderId="0" xfId="1" applyFont="1" applyFill="1" applyBorder="1" applyAlignment="1"/>
    <xf numFmtId="0" fontId="10" fillId="3" borderId="6" xfId="1" applyFont="1" applyFill="1" applyBorder="1" applyAlignment="1"/>
    <xf numFmtId="0" fontId="10" fillId="0" borderId="0" xfId="1" applyFont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" fillId="0" borderId="10" xfId="1" applyNumberFormat="1" applyFont="1" applyFill="1" applyBorder="1" applyAlignment="1">
      <alignment horizontal="center"/>
    </xf>
    <xf numFmtId="0" fontId="10" fillId="0" borderId="7" xfId="1" applyFont="1" applyFill="1" applyBorder="1" applyAlignment="1"/>
    <xf numFmtId="176" fontId="10" fillId="0" borderId="7" xfId="1" applyNumberFormat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2" fontId="14" fillId="2" borderId="0" xfId="0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0" fontId="10" fillId="0" borderId="13" xfId="1" applyFont="1" applyBorder="1" applyAlignment="1"/>
    <xf numFmtId="0" fontId="10" fillId="0" borderId="14" xfId="1" applyFont="1" applyBorder="1" applyAlignment="1">
      <alignment horizontal="center"/>
    </xf>
    <xf numFmtId="0" fontId="10" fillId="0" borderId="13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2" fontId="10" fillId="2" borderId="13" xfId="1" applyNumberFormat="1" applyFont="1" applyFill="1" applyBorder="1" applyAlignment="1">
      <alignment horizontal="center"/>
    </xf>
    <xf numFmtId="2" fontId="2" fillId="0" borderId="15" xfId="1" applyNumberFormat="1" applyFont="1" applyBorder="1" applyAlignment="1">
      <alignment horizontal="center"/>
    </xf>
    <xf numFmtId="2" fontId="10" fillId="0" borderId="14" xfId="1" applyNumberFormat="1" applyFont="1" applyFill="1" applyBorder="1" applyAlignment="1">
      <alignment horizontal="center"/>
    </xf>
    <xf numFmtId="2" fontId="10" fillId="0" borderId="15" xfId="1" applyNumberFormat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0" fillId="0" borderId="14" xfId="1" applyFont="1" applyFill="1" applyBorder="1" applyAlignment="1">
      <alignment horizontal="center"/>
    </xf>
    <xf numFmtId="0" fontId="10" fillId="0" borderId="16" xfId="1" applyFont="1" applyFill="1" applyBorder="1" applyAlignment="1">
      <alignment horizontal="left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0" fillId="0" borderId="15" xfId="1" applyFont="1" applyBorder="1" applyAlignment="1"/>
    <xf numFmtId="0" fontId="10" fillId="0" borderId="14" xfId="1" applyFont="1" applyBorder="1" applyAlignment="1"/>
    <xf numFmtId="176" fontId="5" fillId="3" borderId="6" xfId="1" applyNumberFormat="1" applyFont="1" applyFill="1" applyBorder="1" applyAlignment="1">
      <alignment horizontal="center"/>
    </xf>
    <xf numFmtId="179" fontId="2" fillId="0" borderId="5" xfId="1" applyNumberFormat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17" xfId="1" applyFont="1" applyBorder="1" applyAlignment="1">
      <alignment horizontal="center"/>
    </xf>
    <xf numFmtId="2" fontId="2" fillId="0" borderId="17" xfId="1" applyNumberFormat="1" applyFont="1" applyBorder="1" applyAlignment="1">
      <alignment horizontal="center"/>
    </xf>
    <xf numFmtId="0" fontId="10" fillId="0" borderId="17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78" fontId="2" fillId="0" borderId="9" xfId="1" applyNumberFormat="1" applyFont="1" applyFill="1" applyBorder="1" applyAlignment="1">
      <alignment horizontal="center"/>
    </xf>
    <xf numFmtId="0" fontId="10" fillId="0" borderId="18" xfId="1" applyFont="1" applyFill="1" applyBorder="1" applyAlignment="1">
      <alignment horizontal="center"/>
    </xf>
    <xf numFmtId="0" fontId="10" fillId="0" borderId="10" xfId="1" applyFont="1" applyBorder="1" applyAlignment="1">
      <alignment horizontal="center"/>
    </xf>
    <xf numFmtId="178" fontId="2" fillId="0" borderId="10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2" fontId="2" fillId="0" borderId="19" xfId="1" applyNumberFormat="1" applyFont="1" applyBorder="1" applyAlignment="1">
      <alignment horizontal="center"/>
    </xf>
    <xf numFmtId="2" fontId="2" fillId="0" borderId="18" xfId="1" applyNumberFormat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10" fillId="0" borderId="19" xfId="1" applyFont="1" applyBorder="1" applyAlignment="1"/>
    <xf numFmtId="0" fontId="10" fillId="0" borderId="18" xfId="1" applyFont="1" applyBorder="1" applyAlignment="1">
      <alignment horizontal="center"/>
    </xf>
    <xf numFmtId="176" fontId="7" fillId="0" borderId="6" xfId="1" applyNumberFormat="1" applyFont="1" applyBorder="1" applyAlignment="1">
      <alignment horizontal="center"/>
    </xf>
    <xf numFmtId="178" fontId="5" fillId="0" borderId="0" xfId="1" applyNumberFormat="1" applyFont="1" applyBorder="1" applyAlignment="1">
      <alignment horizontal="center"/>
    </xf>
    <xf numFmtId="178" fontId="5" fillId="0" borderId="6" xfId="1" applyNumberFormat="1" applyFont="1" applyBorder="1" applyAlignment="1">
      <alignment horizontal="center"/>
    </xf>
    <xf numFmtId="178" fontId="7" fillId="0" borderId="8" xfId="1" applyNumberFormat="1" applyFont="1" applyFill="1" applyBorder="1" applyAlignment="1">
      <alignment horizontal="center"/>
    </xf>
    <xf numFmtId="2" fontId="2" fillId="0" borderId="13" xfId="1" applyNumberFormat="1" applyFont="1" applyFill="1" applyBorder="1" applyAlignment="1">
      <alignment horizontal="center"/>
    </xf>
    <xf numFmtId="2" fontId="2" fillId="0" borderId="15" xfId="1" applyNumberFormat="1" applyFont="1" applyFill="1" applyBorder="1" applyAlignment="1">
      <alignment horizontal="center"/>
    </xf>
    <xf numFmtId="2" fontId="2" fillId="0" borderId="14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10" fillId="0" borderId="13" xfId="1" applyFont="1" applyFill="1" applyBorder="1" applyAlignment="1"/>
    <xf numFmtId="0" fontId="2" fillId="0" borderId="15" xfId="1" quotePrefix="1" applyFont="1" applyFill="1" applyBorder="1" applyAlignment="1">
      <alignment horizontal="center"/>
    </xf>
    <xf numFmtId="177" fontId="2" fillId="0" borderId="13" xfId="1" applyNumberFormat="1" applyFont="1" applyFill="1" applyBorder="1" applyAlignment="1">
      <alignment horizontal="center"/>
    </xf>
    <xf numFmtId="177" fontId="2" fillId="0" borderId="15" xfId="1" applyNumberFormat="1" applyFont="1" applyFill="1" applyBorder="1" applyAlignment="1">
      <alignment horizontal="center"/>
    </xf>
    <xf numFmtId="177" fontId="2" fillId="0" borderId="14" xfId="1" applyNumberFormat="1" applyFont="1" applyFill="1" applyBorder="1" applyAlignment="1">
      <alignment horizontal="center"/>
    </xf>
    <xf numFmtId="176" fontId="7" fillId="3" borderId="5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2" fontId="2" fillId="4" borderId="0" xfId="1" applyNumberFormat="1" applyFont="1" applyFill="1" applyBorder="1" applyAlignment="1">
      <alignment horizontal="center"/>
    </xf>
    <xf numFmtId="0" fontId="10" fillId="0" borderId="16" xfId="1" applyFont="1" applyBorder="1" applyAlignment="1"/>
    <xf numFmtId="0" fontId="2" fillId="0" borderId="3" xfId="1" applyFont="1" applyBorder="1" applyAlignment="1">
      <alignment horizontal="center"/>
    </xf>
    <xf numFmtId="0" fontId="0" fillId="0" borderId="12" xfId="1" applyFont="1" applyFill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8" xfId="1" applyFont="1" applyFill="1" applyBorder="1" applyAlignment="1"/>
    <xf numFmtId="0" fontId="2" fillId="0" borderId="9" xfId="1" applyFont="1" applyFill="1" applyBorder="1" applyAlignment="1"/>
    <xf numFmtId="0" fontId="2" fillId="0" borderId="10" xfId="1" applyFont="1" applyFill="1" applyBorder="1" applyAlignment="1"/>
    <xf numFmtId="0" fontId="16" fillId="0" borderId="5" xfId="1" applyFont="1" applyFill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0" fontId="0" fillId="3" borderId="0" xfId="1" applyFont="1" applyFill="1" applyBorder="1" applyAlignment="1">
      <alignment horizontal="center"/>
    </xf>
    <xf numFmtId="0" fontId="0" fillId="0" borderId="0" xfId="0" applyAlignment="1"/>
    <xf numFmtId="0" fontId="4" fillId="0" borderId="0" xfId="1" applyFont="1" applyFill="1" applyBorder="1" applyAlignment="1"/>
    <xf numFmtId="2" fontId="7" fillId="2" borderId="0" xfId="0" applyNumberFormat="1" applyFont="1" applyFill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2" fontId="7" fillId="0" borderId="5" xfId="1" applyNumberFormat="1" applyFont="1" applyBorder="1" applyAlignment="1">
      <alignment horizontal="center"/>
    </xf>
    <xf numFmtId="178" fontId="7" fillId="0" borderId="0" xfId="1" applyNumberFormat="1" applyFont="1" applyFill="1" applyBorder="1" applyAlignment="1">
      <alignment horizontal="center"/>
    </xf>
    <xf numFmtId="178" fontId="2" fillId="0" borderId="0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2" fontId="2" fillId="2" borderId="5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2" fillId="0" borderId="5" xfId="0" applyFont="1" applyBorder="1"/>
    <xf numFmtId="2" fontId="0" fillId="0" borderId="0" xfId="0" applyNumberFormat="1" applyBorder="1" applyAlignment="1">
      <alignment horizontal="center"/>
    </xf>
    <xf numFmtId="0" fontId="10" fillId="0" borderId="5" xfId="1" applyFont="1" applyFill="1" applyBorder="1" applyAlignment="1">
      <alignment horizontal="left"/>
    </xf>
    <xf numFmtId="0" fontId="0" fillId="0" borderId="7" xfId="1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2" fontId="2" fillId="2" borderId="13" xfId="1" applyNumberFormat="1" applyFont="1" applyFill="1" applyBorder="1" applyAlignment="1">
      <alignment horizontal="center"/>
    </xf>
    <xf numFmtId="0" fontId="9" fillId="0" borderId="5" xfId="1" applyFont="1" applyFill="1" applyBorder="1" applyAlignment="1"/>
    <xf numFmtId="0" fontId="2" fillId="3" borderId="5" xfId="1" applyFont="1" applyFill="1" applyBorder="1" applyAlignment="1"/>
    <xf numFmtId="0" fontId="2" fillId="3" borderId="0" xfId="1" applyFont="1" applyFill="1" applyBorder="1" applyAlignment="1"/>
    <xf numFmtId="0" fontId="2" fillId="3" borderId="6" xfId="1" applyFont="1" applyFill="1" applyBorder="1" applyAlignment="1"/>
    <xf numFmtId="0" fontId="2" fillId="0" borderId="7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176" fontId="5" fillId="3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176" fontId="7" fillId="0" borderId="5" xfId="1" applyNumberFormat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178" fontId="17" fillId="0" borderId="5" xfId="1" applyNumberFormat="1" applyFont="1" applyBorder="1" applyAlignment="1">
      <alignment horizontal="center"/>
    </xf>
    <xf numFmtId="180" fontId="10" fillId="0" borderId="6" xfId="1" applyNumberFormat="1" applyFont="1" applyBorder="1" applyAlignment="1">
      <alignment horizontal="center"/>
    </xf>
    <xf numFmtId="2" fontId="15" fillId="0" borderId="0" xfId="1" applyNumberFormat="1" applyFont="1" applyFill="1" applyBorder="1" applyAlignment="1">
      <alignment horizontal="center"/>
    </xf>
    <xf numFmtId="2" fontId="7" fillId="3" borderId="5" xfId="1" applyNumberFormat="1" applyFont="1" applyFill="1" applyBorder="1" applyAlignment="1">
      <alignment horizontal="center"/>
    </xf>
    <xf numFmtId="2" fontId="7" fillId="3" borderId="0" xfId="1" applyNumberFormat="1" applyFont="1" applyFill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8" fillId="0" borderId="12" xfId="1" applyFont="1" applyBorder="1" applyAlignment="1">
      <alignment horizontal="left"/>
    </xf>
    <xf numFmtId="2" fontId="7" fillId="2" borderId="5" xfId="1" applyNumberFormat="1" applyFont="1" applyFill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0" fontId="0" fillId="0" borderId="8" xfId="0" applyFill="1" applyBorder="1"/>
    <xf numFmtId="176" fontId="0" fillId="0" borderId="6" xfId="0" applyNumberFormat="1" applyFill="1" applyBorder="1" applyAlignment="1">
      <alignment horizontal="left"/>
    </xf>
    <xf numFmtId="176" fontId="0" fillId="0" borderId="7" xfId="0" applyNumberFormat="1" applyFill="1" applyBorder="1" applyAlignment="1">
      <alignment horizontal="left"/>
    </xf>
    <xf numFmtId="2" fontId="2" fillId="4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2" fontId="10" fillId="2" borderId="5" xfId="1" applyNumberFormat="1" applyFont="1" applyFill="1" applyBorder="1" applyAlignment="1">
      <alignment horizontal="center"/>
    </xf>
    <xf numFmtId="2" fontId="10" fillId="2" borderId="0" xfId="1" applyNumberFormat="1" applyFont="1" applyFill="1" applyBorder="1" applyAlignment="1">
      <alignment horizontal="center"/>
    </xf>
    <xf numFmtId="2" fontId="10" fillId="2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0" fillId="0" borderId="5" xfId="1" applyFont="1" applyBorder="1" applyAlignment="1">
      <alignment horizontal="left"/>
    </xf>
    <xf numFmtId="0" fontId="0" fillId="0" borderId="5" xfId="0" applyFont="1" applyBorder="1"/>
    <xf numFmtId="0" fontId="3" fillId="3" borderId="0" xfId="1" applyFont="1" applyFill="1" applyBorder="1" applyAlignment="1"/>
    <xf numFmtId="176" fontId="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3" xfId="1" applyFont="1" applyBorder="1" applyAlignment="1">
      <alignment horizontal="center" vertical="top"/>
    </xf>
    <xf numFmtId="0" fontId="2" fillId="0" borderId="12" xfId="1" applyFont="1" applyBorder="1" applyAlignment="1">
      <alignment horizontal="left"/>
    </xf>
  </cellXfs>
  <cellStyles count="4">
    <cellStyle name="常规" xfId="0" builtinId="0"/>
    <cellStyle name="常规 2" xfId="1"/>
    <cellStyle name="常规 2 2" xfId="2"/>
    <cellStyle name="常规 2_5.2.1+5.2.2 TT_draft_2011-07-06+Anritsu" xfId="3"/>
  </cellStyles>
  <dxfs count="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B31" sqref="B3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20</v>
      </c>
    </row>
    <row r="3" spans="1:8" x14ac:dyDescent="0.2">
      <c r="A3" s="3" t="s">
        <v>89</v>
      </c>
      <c r="B3" t="s">
        <v>90</v>
      </c>
    </row>
    <row r="4" spans="1:8" x14ac:dyDescent="0.2">
      <c r="A4" s="3"/>
      <c r="B4" s="139" t="s">
        <v>53</v>
      </c>
      <c r="F4"/>
      <c r="H4"/>
    </row>
    <row r="5" spans="1:8" x14ac:dyDescent="0.2">
      <c r="A5" s="3"/>
      <c r="B5" s="139" t="s">
        <v>210</v>
      </c>
      <c r="F5"/>
      <c r="H5"/>
    </row>
    <row r="6" spans="1:8" x14ac:dyDescent="0.2">
      <c r="A6" s="3"/>
      <c r="B6" s="4"/>
      <c r="F6"/>
      <c r="H6"/>
    </row>
    <row r="7" spans="1:8" x14ac:dyDescent="0.2">
      <c r="F7"/>
      <c r="H7"/>
    </row>
    <row r="8" spans="1:8" x14ac:dyDescent="0.2">
      <c r="A8" s="3"/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3" t="s">
        <v>15</v>
      </c>
      <c r="D21" s="6">
        <v>38.133000000000003</v>
      </c>
      <c r="E21" s="6">
        <v>38.533000000000001</v>
      </c>
      <c r="F21" s="3" t="s">
        <v>16</v>
      </c>
      <c r="H21"/>
    </row>
    <row r="22" spans="1:8" x14ac:dyDescent="0.2">
      <c r="A22" s="3" t="s">
        <v>14</v>
      </c>
      <c r="B22" t="s">
        <v>91</v>
      </c>
      <c r="C22" s="228" t="s">
        <v>92</v>
      </c>
      <c r="D22" s="5" t="s">
        <v>93</v>
      </c>
      <c r="E22" s="5" t="s">
        <v>94</v>
      </c>
      <c r="F22" s="228" t="s">
        <v>95</v>
      </c>
      <c r="H22"/>
    </row>
    <row r="23" spans="1:8" x14ac:dyDescent="0.2">
      <c r="F23" s="228"/>
      <c r="H23"/>
    </row>
    <row r="24" spans="1:8" x14ac:dyDescent="0.2">
      <c r="F24" s="228"/>
      <c r="H24"/>
    </row>
    <row r="25" spans="1:8" x14ac:dyDescent="0.2">
      <c r="F25"/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79"/>
  <sheetViews>
    <sheetView topLeftCell="A79" zoomScale="85" zoomScaleNormal="85" workbookViewId="0">
      <selection activeCell="A97" sqref="A97"/>
    </sheetView>
  </sheetViews>
  <sheetFormatPr defaultRowHeight="12.75" x14ac:dyDescent="0.2"/>
  <cols>
    <col min="1" max="1" width="48.7109375" style="7" customWidth="1"/>
    <col min="2" max="2" width="12.7109375" style="7" customWidth="1"/>
    <col min="3" max="11" width="7.7109375" style="7" customWidth="1"/>
    <col min="12" max="14" width="7.7109375" style="152" customWidth="1"/>
    <col min="15" max="25" width="7.7109375" style="7" customWidth="1"/>
    <col min="26" max="26" width="7.7109375" style="109" customWidth="1"/>
    <col min="27" max="27" width="54.7109375" style="7" customWidth="1"/>
    <col min="28" max="16384" width="9.140625" style="7"/>
  </cols>
  <sheetData>
    <row r="1" spans="1:27" ht="13.5" thickBot="1" x14ac:dyDescent="0.25">
      <c r="X1" s="8"/>
      <c r="Y1" s="8"/>
      <c r="Z1" s="9"/>
      <c r="AA1" s="8"/>
    </row>
    <row r="2" spans="1:27" x14ac:dyDescent="0.2">
      <c r="A2" s="10" t="s">
        <v>11</v>
      </c>
      <c r="B2" s="11"/>
      <c r="C2" s="281" t="s">
        <v>24</v>
      </c>
      <c r="D2" s="282"/>
      <c r="E2" s="283"/>
      <c r="F2" s="281" t="s">
        <v>96</v>
      </c>
      <c r="G2" s="282"/>
      <c r="H2" s="283"/>
      <c r="I2" s="12"/>
      <c r="J2" s="13"/>
      <c r="K2" s="13"/>
      <c r="L2" s="13"/>
      <c r="M2" s="13"/>
      <c r="N2" s="13"/>
      <c r="O2" s="14"/>
      <c r="P2" s="14"/>
      <c r="Q2" s="15"/>
      <c r="R2" s="15"/>
      <c r="S2" s="15"/>
      <c r="T2" s="15"/>
      <c r="U2" s="15"/>
      <c r="V2" s="15"/>
      <c r="W2" s="15"/>
      <c r="X2" s="15"/>
      <c r="Y2" s="15"/>
      <c r="Z2" s="16"/>
      <c r="AA2" s="17" t="s">
        <v>0</v>
      </c>
    </row>
    <row r="3" spans="1:27" x14ac:dyDescent="0.2">
      <c r="A3" s="18"/>
      <c r="B3" s="19" t="s">
        <v>1</v>
      </c>
      <c r="C3" s="20" t="s">
        <v>17</v>
      </c>
      <c r="D3" s="21" t="s">
        <v>25</v>
      </c>
      <c r="E3" s="19" t="s">
        <v>26</v>
      </c>
      <c r="F3" s="20" t="s">
        <v>17</v>
      </c>
      <c r="G3" s="21" t="str">
        <f>D3</f>
        <v>T2</v>
      </c>
      <c r="H3" s="19" t="s">
        <v>26</v>
      </c>
      <c r="I3" s="20"/>
      <c r="J3" s="21"/>
      <c r="K3" s="22"/>
      <c r="L3" s="21"/>
      <c r="M3" s="21"/>
      <c r="N3" s="21"/>
      <c r="O3" s="21"/>
      <c r="P3" s="21"/>
      <c r="Q3" s="22"/>
      <c r="R3" s="22"/>
      <c r="S3" s="22"/>
      <c r="T3" s="22"/>
      <c r="U3" s="22"/>
      <c r="V3" s="22"/>
      <c r="W3" s="22"/>
      <c r="X3" s="21"/>
      <c r="Y3" s="21"/>
      <c r="Z3" s="23"/>
      <c r="AA3" s="141"/>
    </row>
    <row r="4" spans="1:27" x14ac:dyDescent="0.2">
      <c r="A4" s="275" t="s">
        <v>98</v>
      </c>
      <c r="B4" s="19" t="s">
        <v>99</v>
      </c>
      <c r="C4" s="20"/>
      <c r="D4" s="21"/>
      <c r="E4" s="19"/>
      <c r="F4" s="161">
        <v>15</v>
      </c>
      <c r="G4" s="40">
        <f>F4</f>
        <v>15</v>
      </c>
      <c r="H4" s="65">
        <f>F4</f>
        <v>15</v>
      </c>
      <c r="I4" s="20"/>
      <c r="J4" s="21"/>
      <c r="K4" s="22"/>
      <c r="L4" s="21"/>
      <c r="M4" s="21"/>
      <c r="N4" s="21"/>
      <c r="O4" s="21"/>
      <c r="P4" s="21"/>
      <c r="Q4" s="22"/>
      <c r="R4" s="22"/>
      <c r="S4" s="22"/>
      <c r="T4" s="22"/>
      <c r="U4" s="22"/>
      <c r="V4" s="22"/>
      <c r="W4" s="22"/>
      <c r="X4" s="21"/>
      <c r="Y4" s="21"/>
      <c r="Z4" s="23"/>
      <c r="AA4" s="141" t="s">
        <v>195</v>
      </c>
    </row>
    <row r="5" spans="1:27" x14ac:dyDescent="0.2">
      <c r="A5" s="275" t="s">
        <v>100</v>
      </c>
      <c r="B5" s="19" t="s">
        <v>101</v>
      </c>
      <c r="C5" s="20"/>
      <c r="D5" s="21"/>
      <c r="E5" s="19"/>
      <c r="F5" s="161">
        <v>10</v>
      </c>
      <c r="G5" s="40">
        <f>F5</f>
        <v>10</v>
      </c>
      <c r="H5" s="65">
        <f>F5</f>
        <v>10</v>
      </c>
      <c r="I5" s="20"/>
      <c r="J5" s="21"/>
      <c r="K5" s="22"/>
      <c r="L5" s="21"/>
      <c r="M5" s="21"/>
      <c r="N5" s="21"/>
      <c r="O5" s="21"/>
      <c r="P5" s="21"/>
      <c r="Q5" s="22"/>
      <c r="R5" s="22"/>
      <c r="S5" s="22"/>
      <c r="T5" s="22"/>
      <c r="U5" s="22"/>
      <c r="V5" s="22"/>
      <c r="W5" s="22"/>
      <c r="X5" s="21"/>
      <c r="Y5" s="21"/>
      <c r="Z5" s="23"/>
      <c r="AA5" s="141" t="s">
        <v>195</v>
      </c>
    </row>
    <row r="6" spans="1:27" x14ac:dyDescent="0.2">
      <c r="A6" s="25" t="s">
        <v>102</v>
      </c>
      <c r="B6" s="26" t="s">
        <v>2</v>
      </c>
      <c r="C6" s="27">
        <v>-100</v>
      </c>
      <c r="D6" s="28">
        <f>$C6</f>
        <v>-100</v>
      </c>
      <c r="E6" s="29">
        <f>$C6</f>
        <v>-100</v>
      </c>
      <c r="F6" s="30"/>
      <c r="G6" s="22"/>
      <c r="H6" s="26"/>
      <c r="I6" s="31"/>
      <c r="J6" s="32"/>
      <c r="K6" s="22"/>
      <c r="L6" s="22"/>
      <c r="M6" s="22"/>
      <c r="N6" s="22"/>
      <c r="O6" s="22"/>
      <c r="P6" s="22"/>
      <c r="Q6" s="32"/>
      <c r="R6" s="32"/>
      <c r="S6" s="32"/>
      <c r="T6" s="32"/>
      <c r="U6" s="32"/>
      <c r="V6" s="32"/>
      <c r="W6" s="32"/>
      <c r="X6" s="22"/>
      <c r="Y6" s="22"/>
      <c r="Z6" s="26"/>
      <c r="AA6" s="141" t="s">
        <v>196</v>
      </c>
    </row>
    <row r="7" spans="1:27" x14ac:dyDescent="0.2">
      <c r="A7" s="25" t="s">
        <v>87</v>
      </c>
      <c r="B7" s="26" t="s">
        <v>3</v>
      </c>
      <c r="C7" s="30"/>
      <c r="D7" s="22"/>
      <c r="E7" s="26"/>
      <c r="F7" s="27">
        <v>12</v>
      </c>
      <c r="G7" s="116">
        <v>-4</v>
      </c>
      <c r="H7" s="41">
        <v>-4</v>
      </c>
      <c r="I7" s="30"/>
      <c r="J7" s="22"/>
      <c r="K7" s="22"/>
      <c r="L7" s="36"/>
      <c r="M7" s="36"/>
      <c r="N7" s="37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8"/>
      <c r="AA7" s="141" t="s">
        <v>196</v>
      </c>
    </row>
    <row r="8" spans="1:27" x14ac:dyDescent="0.2">
      <c r="A8" s="25" t="s">
        <v>103</v>
      </c>
      <c r="B8" s="26" t="s">
        <v>114</v>
      </c>
      <c r="C8" s="30"/>
      <c r="D8" s="22"/>
      <c r="E8" s="26"/>
      <c r="F8" s="161">
        <v>52</v>
      </c>
      <c r="G8" s="40">
        <f>F8</f>
        <v>52</v>
      </c>
      <c r="H8" s="183">
        <f>F8</f>
        <v>52</v>
      </c>
      <c r="I8" s="22"/>
      <c r="J8" s="22"/>
      <c r="K8" s="22"/>
      <c r="L8" s="36"/>
      <c r="M8" s="36"/>
      <c r="N8" s="37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8"/>
      <c r="AA8" s="33" t="s">
        <v>197</v>
      </c>
    </row>
    <row r="9" spans="1:27" s="8" customFormat="1" ht="13.5" thickBot="1" x14ac:dyDescent="0.25">
      <c r="A9" s="166" t="s">
        <v>60</v>
      </c>
      <c r="B9" s="167" t="s">
        <v>61</v>
      </c>
      <c r="C9" s="168"/>
      <c r="D9" s="169"/>
      <c r="E9" s="167"/>
      <c r="F9" s="170">
        <f>-96+10*LOG10(F4/15)</f>
        <v>-96</v>
      </c>
      <c r="G9" s="171">
        <f>$F9</f>
        <v>-96</v>
      </c>
      <c r="H9" s="172">
        <f>$F9</f>
        <v>-96</v>
      </c>
      <c r="I9" s="169"/>
      <c r="J9" s="169"/>
      <c r="K9" s="169"/>
      <c r="L9" s="173"/>
      <c r="M9" s="173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5"/>
      <c r="AA9" s="217" t="s">
        <v>198</v>
      </c>
    </row>
    <row r="10" spans="1:27" ht="13.5" thickTop="1" x14ac:dyDescent="0.2">
      <c r="A10" s="8"/>
      <c r="B10" s="8"/>
      <c r="C10" s="30"/>
      <c r="D10" s="22"/>
      <c r="E10" s="22"/>
      <c r="F10" s="34"/>
      <c r="G10" s="34"/>
      <c r="H10" s="35"/>
      <c r="I10" s="290" t="s">
        <v>27</v>
      </c>
      <c r="J10" s="291"/>
      <c r="K10" s="292"/>
      <c r="L10" s="291" t="s">
        <v>97</v>
      </c>
      <c r="M10" s="291"/>
      <c r="N10" s="29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141"/>
    </row>
    <row r="11" spans="1:27" x14ac:dyDescent="0.2">
      <c r="A11" s="25"/>
      <c r="B11" s="8"/>
      <c r="C11" s="30"/>
      <c r="D11" s="22"/>
      <c r="E11" s="32"/>
      <c r="F11" s="34"/>
      <c r="G11" s="34"/>
      <c r="H11" s="35"/>
      <c r="I11" s="20" t="s">
        <v>17</v>
      </c>
      <c r="J11" s="21" t="str">
        <f>D3</f>
        <v>T2</v>
      </c>
      <c r="K11" s="19" t="s">
        <v>28</v>
      </c>
      <c r="L11" s="21" t="s">
        <v>17</v>
      </c>
      <c r="M11" s="21" t="str">
        <f>D3</f>
        <v>T2</v>
      </c>
      <c r="N11" s="19" t="s">
        <v>28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141"/>
    </row>
    <row r="12" spans="1:27" x14ac:dyDescent="0.2">
      <c r="A12" s="25" t="s">
        <v>4</v>
      </c>
      <c r="B12" s="22" t="s">
        <v>57</v>
      </c>
      <c r="C12" s="30"/>
      <c r="D12" s="22"/>
      <c r="E12" s="32"/>
      <c r="F12" s="34"/>
      <c r="G12" s="34"/>
      <c r="H12" s="35"/>
      <c r="I12" s="27">
        <v>-70</v>
      </c>
      <c r="J12" s="34">
        <f>$I12</f>
        <v>-70</v>
      </c>
      <c r="K12" s="35">
        <f>$I12</f>
        <v>-70</v>
      </c>
      <c r="L12" s="40"/>
      <c r="M12" s="40"/>
      <c r="N12" s="35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141" t="s">
        <v>199</v>
      </c>
    </row>
    <row r="13" spans="1:27" x14ac:dyDescent="0.2">
      <c r="A13" s="25" t="s">
        <v>31</v>
      </c>
      <c r="B13" s="22" t="s">
        <v>3</v>
      </c>
      <c r="C13" s="30"/>
      <c r="D13" s="22"/>
      <c r="E13" s="32"/>
      <c r="F13" s="34"/>
      <c r="G13" s="34"/>
      <c r="H13" s="35"/>
      <c r="I13" s="42"/>
      <c r="J13" s="34"/>
      <c r="K13" s="35"/>
      <c r="L13" s="230">
        <v>-99</v>
      </c>
      <c r="M13" s="159">
        <v>-1.8</v>
      </c>
      <c r="N13" s="41">
        <v>-1.8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141" t="s">
        <v>199</v>
      </c>
    </row>
    <row r="14" spans="1:27" x14ac:dyDescent="0.2">
      <c r="A14" s="25" t="s">
        <v>30</v>
      </c>
      <c r="B14" s="22" t="s">
        <v>3</v>
      </c>
      <c r="C14" s="30"/>
      <c r="D14" s="22"/>
      <c r="E14" s="32"/>
      <c r="F14" s="34"/>
      <c r="G14" s="34"/>
      <c r="H14" s="35"/>
      <c r="I14" s="161"/>
      <c r="J14" s="40"/>
      <c r="K14" s="35"/>
      <c r="L14" s="231">
        <v>-10</v>
      </c>
      <c r="M14" s="160">
        <f>$L14</f>
        <v>-10</v>
      </c>
      <c r="N14" s="35">
        <f>$L14</f>
        <v>-10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141" t="s">
        <v>199</v>
      </c>
    </row>
    <row r="15" spans="1:27" x14ac:dyDescent="0.2">
      <c r="A15" s="25" t="s">
        <v>105</v>
      </c>
      <c r="B15" s="22" t="s">
        <v>106</v>
      </c>
      <c r="C15" s="30"/>
      <c r="D15" s="22"/>
      <c r="E15" s="32"/>
      <c r="F15" s="34"/>
      <c r="G15" s="34"/>
      <c r="H15" s="35"/>
      <c r="I15" s="161"/>
      <c r="J15" s="40"/>
      <c r="K15" s="35"/>
      <c r="L15" s="231">
        <v>-12</v>
      </c>
      <c r="M15" s="160">
        <f>L15</f>
        <v>-12</v>
      </c>
      <c r="N15" s="35">
        <f>L15</f>
        <v>-12</v>
      </c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41" t="s">
        <v>199</v>
      </c>
    </row>
    <row r="16" spans="1:27" ht="13.5" thickBot="1" x14ac:dyDescent="0.25">
      <c r="A16" s="25" t="s">
        <v>104</v>
      </c>
      <c r="B16" s="22" t="s">
        <v>32</v>
      </c>
      <c r="C16" s="30"/>
      <c r="D16" s="22"/>
      <c r="E16" s="34"/>
      <c r="F16" s="34"/>
      <c r="G16" s="34"/>
      <c r="H16" s="35"/>
      <c r="I16" s="42"/>
      <c r="J16" s="34"/>
      <c r="K16" s="35"/>
      <c r="L16" s="231">
        <v>-18</v>
      </c>
      <c r="M16" s="160">
        <f>$L16</f>
        <v>-18</v>
      </c>
      <c r="N16" s="35">
        <f>$L16</f>
        <v>-18</v>
      </c>
      <c r="O16" s="32"/>
      <c r="P16" s="32"/>
      <c r="Q16" s="8"/>
      <c r="R16" s="8"/>
      <c r="S16" s="8"/>
      <c r="T16" s="8"/>
      <c r="U16" s="8"/>
      <c r="V16" s="8"/>
      <c r="W16" s="8"/>
      <c r="X16" s="8"/>
      <c r="Y16" s="8"/>
      <c r="Z16" s="32"/>
      <c r="AA16" s="217" t="s">
        <v>198</v>
      </c>
    </row>
    <row r="17" spans="1:27" ht="14.25" thickTop="1" thickBot="1" x14ac:dyDescent="0.25">
      <c r="A17" s="43" t="s">
        <v>107</v>
      </c>
      <c r="B17" s="44"/>
      <c r="C17" s="45"/>
      <c r="D17" s="46"/>
      <c r="E17" s="47"/>
      <c r="F17" s="48"/>
      <c r="G17" s="48"/>
      <c r="H17" s="49"/>
      <c r="I17" s="163"/>
      <c r="J17" s="48"/>
      <c r="K17" s="49"/>
      <c r="L17" s="48"/>
      <c r="M17" s="48"/>
      <c r="N17" s="49"/>
      <c r="O17" s="50"/>
      <c r="P17" s="50"/>
      <c r="Q17" s="51"/>
      <c r="R17" s="51"/>
      <c r="S17" s="51"/>
      <c r="T17" s="51"/>
      <c r="U17" s="51"/>
      <c r="V17" s="51"/>
      <c r="W17" s="51"/>
      <c r="X17" s="51"/>
      <c r="Y17" s="51"/>
      <c r="Z17" s="47"/>
      <c r="AA17" s="142"/>
    </row>
    <row r="18" spans="1:27" x14ac:dyDescent="0.2">
      <c r="A18" s="229"/>
      <c r="B18" s="32"/>
      <c r="C18" s="22"/>
      <c r="D18" s="22"/>
      <c r="E18" s="32"/>
      <c r="F18" s="34"/>
      <c r="G18" s="34"/>
      <c r="H18" s="34"/>
      <c r="I18" s="34"/>
      <c r="J18" s="34"/>
      <c r="K18" s="34"/>
      <c r="L18" s="34"/>
      <c r="M18" s="34"/>
      <c r="N18" s="34"/>
      <c r="O18" s="21"/>
      <c r="P18" s="21"/>
      <c r="Q18" s="8"/>
      <c r="R18" s="8"/>
      <c r="S18" s="8"/>
      <c r="T18" s="8"/>
      <c r="U18" s="8"/>
      <c r="V18" s="8"/>
      <c r="W18" s="8"/>
      <c r="X18" s="8"/>
      <c r="Y18" s="8"/>
      <c r="Z18" s="32"/>
      <c r="AA18" s="54"/>
    </row>
    <row r="19" spans="1:27" ht="13.5" thickBot="1" x14ac:dyDescent="0.25">
      <c r="A19" s="8"/>
      <c r="B19" s="22"/>
      <c r="C19" s="22"/>
      <c r="D19" s="22"/>
      <c r="E19" s="22"/>
      <c r="F19" s="39"/>
      <c r="G19" s="39"/>
      <c r="H19" s="39"/>
      <c r="I19" s="39"/>
      <c r="J19" s="39"/>
      <c r="K19" s="39"/>
      <c r="L19" s="39"/>
      <c r="M19" s="39"/>
      <c r="N19" s="53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54"/>
    </row>
    <row r="20" spans="1:27" x14ac:dyDescent="0.2">
      <c r="A20" s="10" t="s">
        <v>21</v>
      </c>
      <c r="B20" s="55"/>
      <c r="C20" s="299" t="s">
        <v>33</v>
      </c>
      <c r="D20" s="299"/>
      <c r="E20" s="299"/>
      <c r="F20" s="284" t="s">
        <v>96</v>
      </c>
      <c r="G20" s="285"/>
      <c r="H20" s="286"/>
      <c r="I20" s="56"/>
      <c r="J20" s="14"/>
      <c r="K20" s="11"/>
      <c r="L20" s="12"/>
      <c r="M20" s="13"/>
      <c r="N20" s="55"/>
      <c r="O20" s="284"/>
      <c r="P20" s="285"/>
      <c r="Q20" s="286"/>
      <c r="R20" s="12"/>
      <c r="S20" s="13"/>
      <c r="T20" s="55"/>
      <c r="U20" s="57"/>
      <c r="V20" s="57"/>
      <c r="W20" s="57"/>
      <c r="X20" s="57"/>
      <c r="Y20" s="57"/>
      <c r="Z20" s="57"/>
      <c r="AA20" s="17" t="s">
        <v>0</v>
      </c>
    </row>
    <row r="21" spans="1:27" x14ac:dyDescent="0.2">
      <c r="A21" s="58"/>
      <c r="B21" s="26"/>
      <c r="C21" s="21" t="s">
        <v>17</v>
      </c>
      <c r="D21" s="21" t="str">
        <f>D3</f>
        <v>T2</v>
      </c>
      <c r="E21" s="110" t="s">
        <v>28</v>
      </c>
      <c r="F21" s="20" t="s">
        <v>17</v>
      </c>
      <c r="G21" s="21" t="str">
        <f>D3</f>
        <v>T2</v>
      </c>
      <c r="H21" s="19" t="s">
        <v>28</v>
      </c>
      <c r="I21" s="25"/>
      <c r="J21" s="8"/>
      <c r="K21" s="24"/>
      <c r="L21" s="30"/>
      <c r="M21" s="22"/>
      <c r="N21" s="26"/>
      <c r="O21" s="20"/>
      <c r="P21" s="21"/>
      <c r="Q21" s="19"/>
      <c r="R21" s="30"/>
      <c r="S21" s="22"/>
      <c r="T21" s="26"/>
      <c r="U21" s="32"/>
      <c r="V21" s="32"/>
      <c r="W21" s="32"/>
      <c r="X21" s="32"/>
      <c r="Y21" s="32"/>
      <c r="Z21" s="32"/>
      <c r="AA21" s="143"/>
    </row>
    <row r="22" spans="1:27" x14ac:dyDescent="0.2">
      <c r="A22" s="25" t="s">
        <v>22</v>
      </c>
      <c r="B22" s="26" t="s">
        <v>108</v>
      </c>
      <c r="C22" s="59">
        <f>(10^12)*(10^-3)*10^(C6/10)*(F4/15)</f>
        <v>0.1</v>
      </c>
      <c r="D22" s="59">
        <f>(10^12)*(10^-3)*10^(D6/10)*(G4/15)</f>
        <v>0.1</v>
      </c>
      <c r="E22" s="59">
        <f>(10^12)*(10^-3)*10^(E6/10)*(H4/15)</f>
        <v>0.1</v>
      </c>
      <c r="F22" s="60">
        <f>(10^12)*(10^-3)*10^((C6+F7)/10)*(F4/15)</f>
        <v>1.584893192461106</v>
      </c>
      <c r="G22" s="59">
        <f>(10^12)*(10^-3)*10^((D6+G7)/10)*(G4/15)</f>
        <v>3.9810717055349581E-2</v>
      </c>
      <c r="H22" s="61">
        <f>(10^12)*(10^-3)*10^((E6+H7)/10)*(H4/15)</f>
        <v>3.9810717055349581E-2</v>
      </c>
      <c r="I22" s="25"/>
      <c r="J22" s="8"/>
      <c r="K22" s="24"/>
      <c r="L22" s="30"/>
      <c r="M22" s="22"/>
      <c r="N22" s="26"/>
      <c r="O22" s="30"/>
      <c r="P22" s="22"/>
      <c r="Q22" s="26"/>
      <c r="R22" s="30"/>
      <c r="S22" s="22"/>
      <c r="T22" s="26"/>
      <c r="U22" s="59"/>
      <c r="V22" s="59"/>
      <c r="W22" s="59"/>
      <c r="X22" s="59"/>
      <c r="Y22" s="59"/>
      <c r="Z22" s="32"/>
      <c r="AA22" s="62"/>
    </row>
    <row r="23" spans="1:27" x14ac:dyDescent="0.2">
      <c r="A23" s="63" t="s">
        <v>111</v>
      </c>
      <c r="B23" s="26" t="s">
        <v>3</v>
      </c>
      <c r="C23" s="22"/>
      <c r="D23" s="22"/>
      <c r="E23" s="22"/>
      <c r="F23" s="147">
        <f>10*LOG(F22/C22)</f>
        <v>11.999999999999979</v>
      </c>
      <c r="G23" s="39">
        <f>10*LOG(G22/D22)</f>
        <v>-4.000000000000016</v>
      </c>
      <c r="H23" s="165">
        <f>10*LOG(H22/E22)</f>
        <v>-4.000000000000016</v>
      </c>
      <c r="I23" s="25"/>
      <c r="J23" s="8"/>
      <c r="K23" s="24"/>
      <c r="L23" s="30"/>
      <c r="M23" s="22"/>
      <c r="N23" s="26"/>
      <c r="O23" s="30"/>
      <c r="P23" s="22"/>
      <c r="Q23" s="26"/>
      <c r="R23" s="30"/>
      <c r="S23" s="22"/>
      <c r="T23" s="26"/>
      <c r="U23" s="64"/>
      <c r="V23" s="64"/>
      <c r="W23" s="64"/>
      <c r="X23" s="64"/>
      <c r="Y23" s="64"/>
      <c r="Z23" s="32"/>
      <c r="AA23" s="62" t="s">
        <v>200</v>
      </c>
    </row>
    <row r="24" spans="1:27" x14ac:dyDescent="0.2">
      <c r="A24" s="276" t="s">
        <v>115</v>
      </c>
      <c r="B24" s="26" t="s">
        <v>112</v>
      </c>
      <c r="C24" s="22"/>
      <c r="D24" s="22"/>
      <c r="E24" s="22"/>
      <c r="F24" s="147">
        <f>C6+F7+10*LOG10(F4/15)</f>
        <v>-88</v>
      </c>
      <c r="G24" s="39">
        <f>D6+G7+10*LOG10(G4/15)</f>
        <v>-104</v>
      </c>
      <c r="H24" s="165">
        <f>E6+H7+10*LOG10(H4/15)</f>
        <v>-104</v>
      </c>
      <c r="I24" s="25"/>
      <c r="J24" s="8"/>
      <c r="K24" s="24"/>
      <c r="L24" s="30"/>
      <c r="M24" s="22"/>
      <c r="N24" s="26"/>
      <c r="O24" s="30"/>
      <c r="P24" s="22"/>
      <c r="Q24" s="26"/>
      <c r="R24" s="30"/>
      <c r="S24" s="22"/>
      <c r="T24" s="26"/>
      <c r="U24" s="53"/>
      <c r="V24" s="53"/>
      <c r="W24" s="53"/>
      <c r="X24" s="53"/>
      <c r="Y24" s="53"/>
      <c r="Z24" s="32"/>
      <c r="AA24" s="62" t="s">
        <v>201</v>
      </c>
    </row>
    <row r="25" spans="1:27" x14ac:dyDescent="0.2">
      <c r="A25" s="25" t="s">
        <v>116</v>
      </c>
      <c r="B25" s="26" t="s">
        <v>113</v>
      </c>
      <c r="C25" s="22"/>
      <c r="D25" s="22"/>
      <c r="E25" s="22"/>
      <c r="F25" s="113">
        <f>10*LOG((C22+F22)*10^-9)+10*LOG(F8*12)</f>
        <v>-59.782430347214756</v>
      </c>
      <c r="G25" s="36">
        <f>10*LOG((D22+G22)*10^-9)+10*LOG(G8*12)</f>
        <v>-70.592749472082829</v>
      </c>
      <c r="H25" s="36">
        <f>10*LOG((E22+H22)*10^-9)+10*LOG(H8*12)</f>
        <v>-70.592749472082829</v>
      </c>
      <c r="I25" s="25"/>
      <c r="J25" s="8"/>
      <c r="K25" s="24"/>
      <c r="L25" s="30"/>
      <c r="M25" s="22"/>
      <c r="N25" s="26"/>
      <c r="O25" s="30"/>
      <c r="P25" s="22"/>
      <c r="Q25" s="26"/>
      <c r="R25" s="30"/>
      <c r="S25" s="22"/>
      <c r="T25" s="26"/>
      <c r="U25" s="53"/>
      <c r="V25" s="53"/>
      <c r="W25" s="53"/>
      <c r="X25" s="53"/>
      <c r="Y25" s="53"/>
      <c r="Z25" s="32"/>
      <c r="AA25" s="62" t="s">
        <v>202</v>
      </c>
    </row>
    <row r="26" spans="1:27" s="8" customFormat="1" ht="13.5" thickBot="1" x14ac:dyDescent="0.25">
      <c r="A26" s="166" t="s">
        <v>124</v>
      </c>
      <c r="B26" s="177" t="s">
        <v>3</v>
      </c>
      <c r="C26" s="178"/>
      <c r="D26" s="178"/>
      <c r="E26" s="178"/>
      <c r="F26" s="203">
        <f>F24-F9</f>
        <v>8</v>
      </c>
      <c r="G26" s="204">
        <f>G24-G9</f>
        <v>-8</v>
      </c>
      <c r="H26" s="205">
        <f>H24-H9</f>
        <v>-8</v>
      </c>
      <c r="I26" s="166"/>
      <c r="J26" s="179"/>
      <c r="K26" s="180"/>
      <c r="L26" s="168"/>
      <c r="M26" s="169"/>
      <c r="N26" s="167"/>
      <c r="O26" s="168"/>
      <c r="P26" s="169"/>
      <c r="Q26" s="167"/>
      <c r="R26" s="168"/>
      <c r="S26" s="169"/>
      <c r="T26" s="167"/>
      <c r="U26" s="169"/>
      <c r="V26" s="169"/>
      <c r="W26" s="169"/>
      <c r="X26" s="169"/>
      <c r="Y26" s="169"/>
      <c r="Z26" s="174"/>
      <c r="AA26" s="176" t="s">
        <v>203</v>
      </c>
    </row>
    <row r="27" spans="1:27" ht="13.5" thickTop="1" x14ac:dyDescent="0.2">
      <c r="A27" s="197"/>
      <c r="B27" s="198"/>
      <c r="C27" s="184"/>
      <c r="D27" s="184"/>
      <c r="E27" s="196"/>
      <c r="F27" s="194"/>
      <c r="G27" s="185"/>
      <c r="H27" s="195"/>
      <c r="I27" s="293" t="s">
        <v>27</v>
      </c>
      <c r="J27" s="294"/>
      <c r="K27" s="295"/>
      <c r="L27" s="287" t="s">
        <v>110</v>
      </c>
      <c r="M27" s="288"/>
      <c r="N27" s="289"/>
      <c r="O27"/>
      <c r="P27"/>
      <c r="Q27"/>
      <c r="R27" s="293"/>
      <c r="S27" s="294"/>
      <c r="T27" s="295"/>
      <c r="U27"/>
      <c r="V27"/>
      <c r="W27"/>
      <c r="X27" s="186"/>
      <c r="Y27" s="186"/>
      <c r="Z27" s="189"/>
      <c r="AA27" s="140"/>
    </row>
    <row r="28" spans="1:27" x14ac:dyDescent="0.2">
      <c r="A28" s="25"/>
      <c r="B28" s="26"/>
      <c r="C28" s="53"/>
      <c r="D28" s="53"/>
      <c r="E28" s="65"/>
      <c r="F28" s="147"/>
      <c r="G28" s="39"/>
      <c r="H28" s="165"/>
      <c r="I28" s="20" t="s">
        <v>17</v>
      </c>
      <c r="J28" s="21" t="s">
        <v>34</v>
      </c>
      <c r="K28" s="19" t="s">
        <v>28</v>
      </c>
      <c r="L28" s="20" t="s">
        <v>17</v>
      </c>
      <c r="M28" s="21" t="str">
        <f>D3</f>
        <v>T2</v>
      </c>
      <c r="N28" s="19" t="s">
        <v>28</v>
      </c>
      <c r="O28"/>
      <c r="P28"/>
      <c r="Q28"/>
      <c r="R28" s="20"/>
      <c r="S28" s="21"/>
      <c r="T28" s="19"/>
      <c r="U28"/>
      <c r="V28"/>
      <c r="W28"/>
      <c r="X28" s="22"/>
      <c r="Y28" s="22"/>
      <c r="Z28" s="38"/>
      <c r="AA28" s="141"/>
    </row>
    <row r="29" spans="1:27" x14ac:dyDescent="0.2">
      <c r="A29" s="25" t="s">
        <v>22</v>
      </c>
      <c r="B29" s="26" t="s">
        <v>35</v>
      </c>
      <c r="C29" s="53"/>
      <c r="D29" s="53"/>
      <c r="E29" s="65"/>
      <c r="F29" s="147"/>
      <c r="G29" s="39"/>
      <c r="H29" s="165"/>
      <c r="I29" s="127">
        <f>(10^12)*(10^-3)*10^(I12/10)</f>
        <v>100</v>
      </c>
      <c r="J29" s="64">
        <f>(10^12)*(10^-3)*10^(J12/10)</f>
        <v>100</v>
      </c>
      <c r="K29" s="145">
        <f>(10^12)*(10^-3)*10^(K12/10)</f>
        <v>100</v>
      </c>
      <c r="L29" s="232">
        <f>(10^12)*(10^-3)*10^((I12+L13)/10)</f>
        <v>1.2589254117941648E-8</v>
      </c>
      <c r="M29" s="39">
        <f>(10^12)*(10^-3)*10^((J12+M13)/10)</f>
        <v>66.069344800759424</v>
      </c>
      <c r="N29" s="145">
        <f>(10^12)*(10^-3)*10^((K12+N13)/10)</f>
        <v>66.069344800759424</v>
      </c>
      <c r="O29"/>
      <c r="P29"/>
      <c r="Q29"/>
      <c r="R29" s="127"/>
      <c r="S29" s="64"/>
      <c r="T29" s="145"/>
      <c r="U29"/>
      <c r="V29"/>
      <c r="W29"/>
      <c r="X29" s="22"/>
      <c r="Y29" s="22"/>
      <c r="Z29" s="38"/>
      <c r="AA29" s="141"/>
    </row>
    <row r="30" spans="1:27" x14ac:dyDescent="0.2">
      <c r="A30" s="63" t="s">
        <v>36</v>
      </c>
      <c r="B30" s="26" t="s">
        <v>3</v>
      </c>
      <c r="C30" s="53"/>
      <c r="D30" s="53"/>
      <c r="E30" s="65"/>
      <c r="F30" s="147"/>
      <c r="G30" s="39"/>
      <c r="H30" s="165"/>
      <c r="I30" s="30"/>
      <c r="J30" s="22"/>
      <c r="K30" s="26"/>
      <c r="L30" s="164">
        <f>10*LOG(L29*10^(L14/10)/(I29+L29))</f>
        <v>-109.00000000054675</v>
      </c>
      <c r="M30" s="36">
        <f>10*LOG(M29*10^(M14/10)/(J29+M29))</f>
        <v>-14.002894722312067</v>
      </c>
      <c r="N30" s="35">
        <f>10*LOG(N29*10^(N14/10)/(K29+N29))</f>
        <v>-14.002894722312067</v>
      </c>
      <c r="O30" s="30"/>
      <c r="P30" s="22"/>
      <c r="Q30" s="22"/>
      <c r="R30" s="30"/>
      <c r="S30" s="22"/>
      <c r="T30" s="26"/>
      <c r="U30" s="22"/>
      <c r="V30" s="22"/>
      <c r="W30" s="22"/>
      <c r="X30" s="22"/>
      <c r="Y30" s="22"/>
      <c r="Z30" s="38"/>
      <c r="AA30" s="62" t="s">
        <v>67</v>
      </c>
    </row>
    <row r="31" spans="1:27" x14ac:dyDescent="0.2">
      <c r="A31" s="63" t="s">
        <v>117</v>
      </c>
      <c r="B31" s="26" t="s">
        <v>118</v>
      </c>
      <c r="C31" s="53"/>
      <c r="D31" s="53"/>
      <c r="E31" s="65"/>
      <c r="F31" s="147"/>
      <c r="G31" s="39"/>
      <c r="H31" s="165"/>
      <c r="I31" s="30"/>
      <c r="J31" s="22"/>
      <c r="K31" s="26"/>
      <c r="L31" s="164">
        <f>10*LOG(L29*10^(L15/10)/(I29+L29))</f>
        <v>-111.00000000054676</v>
      </c>
      <c r="M31" s="36">
        <f>10*LOG(M29*10^(M15/10)/(J29+M29))</f>
        <v>-16.002894722312067</v>
      </c>
      <c r="N31" s="35">
        <f>10*LOG(N29*10^(N15/10)/(K29+N29))</f>
        <v>-16.002894722312067</v>
      </c>
      <c r="O31" s="30"/>
      <c r="P31" s="22"/>
      <c r="Q31" s="22"/>
      <c r="R31" s="30"/>
      <c r="S31" s="22"/>
      <c r="T31" s="26"/>
      <c r="U31" s="22"/>
      <c r="V31" s="22"/>
      <c r="W31" s="22"/>
      <c r="X31" s="22"/>
      <c r="Y31" s="22"/>
      <c r="Z31" s="38"/>
      <c r="AA31" s="62" t="s">
        <v>204</v>
      </c>
    </row>
    <row r="32" spans="1:27" x14ac:dyDescent="0.2">
      <c r="A32" s="241" t="s">
        <v>37</v>
      </c>
      <c r="B32" s="38" t="s">
        <v>57</v>
      </c>
      <c r="C32" s="40"/>
      <c r="D32" s="40"/>
      <c r="E32" s="183"/>
      <c r="F32" s="113"/>
      <c r="G32" s="36"/>
      <c r="H32" s="115"/>
      <c r="I32" s="31"/>
      <c r="J32" s="32"/>
      <c r="K32" s="38"/>
      <c r="L32" s="164">
        <f>L14+L13+I12</f>
        <v>-179</v>
      </c>
      <c r="M32" s="36">
        <f>M14+M13+J12</f>
        <v>-81.8</v>
      </c>
      <c r="N32" s="35">
        <f>N14+N13+K12</f>
        <v>-81.8</v>
      </c>
      <c r="O32" s="30"/>
      <c r="P32" s="22"/>
      <c r="Q32" s="22"/>
      <c r="R32" s="30"/>
      <c r="S32" s="22"/>
      <c r="T32" s="26"/>
      <c r="U32" s="22"/>
      <c r="V32" s="22"/>
      <c r="W32" s="22"/>
      <c r="X32" s="22"/>
      <c r="Y32" s="22"/>
      <c r="Z32" s="38"/>
      <c r="AA32" s="242" t="s">
        <v>68</v>
      </c>
    </row>
    <row r="33" spans="1:28" x14ac:dyDescent="0.2">
      <c r="A33" s="261" t="s">
        <v>64</v>
      </c>
      <c r="B33" s="38" t="s">
        <v>3</v>
      </c>
      <c r="C33" s="32"/>
      <c r="D33" s="32"/>
      <c r="E33" s="38"/>
      <c r="F33" s="113"/>
      <c r="G33" s="36"/>
      <c r="H33" s="115"/>
      <c r="I33" s="161"/>
      <c r="J33" s="40"/>
      <c r="K33" s="183"/>
      <c r="L33" s="164">
        <f>10*LOG((I29+L29)/L29)</f>
        <v>99.000000000546748</v>
      </c>
      <c r="M33" s="36">
        <f>10*LOG((J29+M29)/M29)</f>
        <v>4.0028947223120674</v>
      </c>
      <c r="N33" s="35">
        <f>10*LOG((K29+N29)/N29)</f>
        <v>4.0028947223120674</v>
      </c>
      <c r="O33" s="30"/>
      <c r="P33" s="22"/>
      <c r="Q33" s="22"/>
      <c r="R33" s="66"/>
      <c r="S33" s="53"/>
      <c r="T33" s="65"/>
      <c r="U33" s="22"/>
      <c r="V33" s="22"/>
      <c r="W33" s="22"/>
      <c r="X33" s="22"/>
      <c r="Y33" s="22"/>
      <c r="Z33" s="26"/>
      <c r="AA33" s="263" t="s">
        <v>69</v>
      </c>
    </row>
    <row r="34" spans="1:28" x14ac:dyDescent="0.2">
      <c r="A34" s="71" t="s">
        <v>120</v>
      </c>
      <c r="B34" s="38" t="s">
        <v>3</v>
      </c>
      <c r="C34" s="32"/>
      <c r="D34" s="32"/>
      <c r="E34" s="38"/>
      <c r="F34" s="113"/>
      <c r="G34" s="36"/>
      <c r="H34" s="115"/>
      <c r="I34" s="161"/>
      <c r="J34" s="40"/>
      <c r="K34" s="183"/>
      <c r="L34" s="164">
        <f>L33-L14</f>
        <v>109.00000000054675</v>
      </c>
      <c r="M34" s="36">
        <f>M33-M14</f>
        <v>14.002894722312067</v>
      </c>
      <c r="N34" s="115">
        <f>N33-N14</f>
        <v>14.002894722312067</v>
      </c>
      <c r="O34" s="30"/>
      <c r="P34" s="22"/>
      <c r="Q34" s="22"/>
      <c r="R34" s="66"/>
      <c r="S34" s="53"/>
      <c r="T34" s="65"/>
      <c r="U34" s="22"/>
      <c r="V34" s="22"/>
      <c r="W34" s="22"/>
      <c r="X34" s="22"/>
      <c r="Y34" s="22"/>
      <c r="Z34" s="26"/>
      <c r="AA34" s="242" t="s">
        <v>70</v>
      </c>
    </row>
    <row r="35" spans="1:28" s="128" customFormat="1" x14ac:dyDescent="0.2">
      <c r="A35" s="277" t="s">
        <v>119</v>
      </c>
      <c r="B35" s="243" t="s">
        <v>57</v>
      </c>
      <c r="C35" s="32"/>
      <c r="D35" s="32"/>
      <c r="E35" s="38"/>
      <c r="F35" s="113"/>
      <c r="G35" s="36"/>
      <c r="H35" s="115"/>
      <c r="I35" s="161"/>
      <c r="J35" s="40"/>
      <c r="K35" s="183"/>
      <c r="L35" s="240">
        <f>10*LOG((I29+L29)*10^-9)</f>
        <v>-69.999999999453252</v>
      </c>
      <c r="M35" s="240">
        <f>10*LOG((J29+M29)*10^-9)</f>
        <v>-67.797105277687947</v>
      </c>
      <c r="N35" s="240">
        <f>10*LOG((K29+N29)*10^-9)</f>
        <v>-67.797105277687947</v>
      </c>
      <c r="O35" s="31"/>
      <c r="P35" s="32"/>
      <c r="Q35" s="32"/>
      <c r="R35" s="161"/>
      <c r="S35" s="40"/>
      <c r="T35" s="183"/>
      <c r="U35" s="32"/>
      <c r="V35" s="32"/>
      <c r="W35" s="32"/>
      <c r="X35" s="32"/>
      <c r="Y35" s="32"/>
      <c r="Z35" s="38"/>
      <c r="AA35" s="62" t="s">
        <v>205</v>
      </c>
    </row>
    <row r="36" spans="1:28" ht="13.5" thickBot="1" x14ac:dyDescent="0.25">
      <c r="A36" s="67" t="s">
        <v>123</v>
      </c>
      <c r="B36" s="193" t="s">
        <v>3</v>
      </c>
      <c r="C36" s="187"/>
      <c r="D36" s="187"/>
      <c r="E36" s="193"/>
      <c r="F36" s="192"/>
      <c r="G36" s="187"/>
      <c r="H36" s="193"/>
      <c r="I36" s="192"/>
      <c r="J36" s="187"/>
      <c r="K36" s="193"/>
      <c r="L36" s="202">
        <f>L30-L16</f>
        <v>-91.000000000546748</v>
      </c>
      <c r="M36" s="188">
        <f>M30-M16</f>
        <v>3.9971052776879326</v>
      </c>
      <c r="N36" s="191">
        <f>N30-N16</f>
        <v>3.9971052776879326</v>
      </c>
      <c r="O36" s="45"/>
      <c r="P36" s="46"/>
      <c r="Q36" s="46"/>
      <c r="R36" s="192"/>
      <c r="S36" s="187"/>
      <c r="T36" s="193"/>
      <c r="U36" s="46"/>
      <c r="V36" s="46"/>
      <c r="W36" s="46"/>
      <c r="X36" s="46"/>
      <c r="Y36" s="46"/>
      <c r="Z36" s="190"/>
      <c r="AA36" s="176" t="s">
        <v>206</v>
      </c>
    </row>
    <row r="37" spans="1:28" x14ac:dyDescent="0.2">
      <c r="A37" s="8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233"/>
      <c r="M37" s="234"/>
      <c r="N37" s="234"/>
      <c r="O37" s="22"/>
      <c r="P37" s="22"/>
      <c r="Q37" s="22"/>
      <c r="R37" s="53"/>
      <c r="S37" s="53"/>
      <c r="T37" s="53"/>
      <c r="U37" s="22"/>
      <c r="V37" s="22"/>
      <c r="W37" s="22"/>
      <c r="X37" s="22"/>
      <c r="Y37" s="22"/>
      <c r="Z37" s="22"/>
      <c r="AA37" s="235"/>
    </row>
    <row r="38" spans="1:28" ht="13.5" thickBot="1" x14ac:dyDescent="0.25">
      <c r="A38" s="8"/>
      <c r="B38" s="22"/>
      <c r="C38" s="22"/>
      <c r="D38" s="22"/>
      <c r="E38" s="22"/>
      <c r="F38" s="68"/>
      <c r="G38" s="68"/>
      <c r="H38" s="68"/>
      <c r="I38" s="68"/>
      <c r="J38" s="68"/>
      <c r="K38" s="68"/>
      <c r="L38" s="68"/>
      <c r="M38" s="68"/>
      <c r="N38" s="53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54"/>
    </row>
    <row r="39" spans="1:28" x14ac:dyDescent="0.2">
      <c r="A39" s="10" t="s">
        <v>38</v>
      </c>
      <c r="B39" s="13"/>
      <c r="C39" s="281" t="s">
        <v>39</v>
      </c>
      <c r="D39" s="282"/>
      <c r="E39" s="283"/>
      <c r="F39" s="281" t="s">
        <v>109</v>
      </c>
      <c r="G39" s="282"/>
      <c r="H39" s="283"/>
      <c r="I39" s="69"/>
      <c r="J39" s="15"/>
      <c r="K39" s="15"/>
      <c r="L39" s="15"/>
      <c r="M39" s="15"/>
      <c r="N39" s="15"/>
      <c r="O39" s="57"/>
      <c r="P39" s="57"/>
      <c r="Q39" s="57"/>
      <c r="R39" s="284" t="s">
        <v>121</v>
      </c>
      <c r="S39" s="285"/>
      <c r="T39" s="286"/>
      <c r="U39" s="12"/>
      <c r="V39" s="13"/>
      <c r="W39" s="55"/>
      <c r="X39" s="14"/>
      <c r="Y39" s="14"/>
      <c r="Z39" s="11"/>
      <c r="AA39" s="17" t="s">
        <v>0</v>
      </c>
    </row>
    <row r="40" spans="1:28" x14ac:dyDescent="0.2">
      <c r="A40" s="58"/>
      <c r="B40" s="19"/>
      <c r="C40" s="20" t="s">
        <v>17</v>
      </c>
      <c r="D40" s="21" t="str">
        <f>D3</f>
        <v>T2</v>
      </c>
      <c r="E40" s="19" t="s">
        <v>28</v>
      </c>
      <c r="F40" s="20" t="s">
        <v>17</v>
      </c>
      <c r="G40" s="21" t="str">
        <f>D3</f>
        <v>T2</v>
      </c>
      <c r="H40" s="19" t="s">
        <v>28</v>
      </c>
      <c r="I40" s="20"/>
      <c r="J40" s="21"/>
      <c r="K40" s="21"/>
      <c r="L40" s="21"/>
      <c r="M40" s="21"/>
      <c r="N40" s="21"/>
      <c r="O40" s="32"/>
      <c r="P40" s="32"/>
      <c r="Q40" s="32"/>
      <c r="R40" s="20" t="s">
        <v>17</v>
      </c>
      <c r="S40" s="21" t="s">
        <v>65</v>
      </c>
      <c r="T40" s="19" t="s">
        <v>26</v>
      </c>
      <c r="U40" s="30"/>
      <c r="V40" s="22"/>
      <c r="W40" s="26"/>
      <c r="X40" s="8"/>
      <c r="Y40" s="8"/>
      <c r="Z40" s="24"/>
      <c r="AA40" s="141"/>
    </row>
    <row r="41" spans="1:28" x14ac:dyDescent="0.2">
      <c r="A41" s="71" t="s">
        <v>40</v>
      </c>
      <c r="B41" s="72" t="s">
        <v>6</v>
      </c>
      <c r="C41" s="236">
        <v>1.5</v>
      </c>
      <c r="D41" s="36">
        <f>$C41</f>
        <v>1.5</v>
      </c>
      <c r="E41" s="115">
        <f>$C41</f>
        <v>1.5</v>
      </c>
      <c r="F41" s="42"/>
      <c r="G41" s="34"/>
      <c r="H41" s="35"/>
      <c r="I41" s="74"/>
      <c r="J41" s="73"/>
      <c r="K41" s="73"/>
      <c r="L41" s="22"/>
      <c r="M41" s="22"/>
      <c r="N41" s="22"/>
      <c r="O41" s="32"/>
      <c r="P41" s="32"/>
      <c r="Q41" s="32"/>
      <c r="R41" s="30"/>
      <c r="S41" s="22"/>
      <c r="T41" s="26"/>
      <c r="U41" s="30"/>
      <c r="V41" s="22"/>
      <c r="W41" s="26"/>
      <c r="X41" s="8"/>
      <c r="Y41" s="8"/>
      <c r="Z41" s="24"/>
      <c r="AA41" s="141" t="s">
        <v>207</v>
      </c>
    </row>
    <row r="42" spans="1:28" s="8" customFormat="1" x14ac:dyDescent="0.2">
      <c r="A42" s="71" t="s">
        <v>41</v>
      </c>
      <c r="B42" s="72" t="s">
        <v>6</v>
      </c>
      <c r="C42" s="113"/>
      <c r="D42" s="36"/>
      <c r="E42" s="115"/>
      <c r="F42" s="236">
        <v>0.3</v>
      </c>
      <c r="G42" s="36">
        <f>$F42</f>
        <v>0.3</v>
      </c>
      <c r="H42" s="115">
        <f>$F42</f>
        <v>0.3</v>
      </c>
      <c r="I42" s="73"/>
      <c r="J42" s="73"/>
      <c r="K42" s="73"/>
      <c r="L42" s="73"/>
      <c r="M42" s="73"/>
      <c r="N42" s="73"/>
      <c r="O42" s="73"/>
      <c r="P42" s="73"/>
      <c r="Q42" s="73"/>
      <c r="R42" s="30"/>
      <c r="S42" s="22"/>
      <c r="T42" s="26"/>
      <c r="U42" s="30"/>
      <c r="V42" s="22"/>
      <c r="W42" s="26"/>
      <c r="X42" s="73"/>
      <c r="Y42" s="73"/>
      <c r="Z42" s="24"/>
      <c r="AA42" s="141" t="s">
        <v>207</v>
      </c>
      <c r="AB42" s="25"/>
    </row>
    <row r="43" spans="1:28" s="8" customFormat="1" ht="13.5" thickBot="1" x14ac:dyDescent="0.25">
      <c r="A43" s="209" t="s">
        <v>66</v>
      </c>
      <c r="B43" s="210" t="s">
        <v>6</v>
      </c>
      <c r="C43" s="211"/>
      <c r="D43" s="212"/>
      <c r="E43" s="213"/>
      <c r="F43" s="211"/>
      <c r="G43" s="212"/>
      <c r="H43" s="213"/>
      <c r="I43" s="212"/>
      <c r="J43" s="212"/>
      <c r="K43" s="212"/>
      <c r="L43" s="212"/>
      <c r="M43" s="212"/>
      <c r="N43" s="212"/>
      <c r="O43" s="212"/>
      <c r="P43" s="212"/>
      <c r="Q43" s="212"/>
      <c r="R43" s="244">
        <v>8</v>
      </c>
      <c r="S43" s="204">
        <f>$R43</f>
        <v>8</v>
      </c>
      <c r="T43" s="205">
        <f>$R43</f>
        <v>8</v>
      </c>
      <c r="U43" s="168"/>
      <c r="V43" s="169"/>
      <c r="W43" s="167"/>
      <c r="X43" s="212"/>
      <c r="Y43" s="212"/>
      <c r="Z43" s="180"/>
      <c r="AA43" s="217" t="s">
        <v>208</v>
      </c>
      <c r="AB43" s="25"/>
    </row>
    <row r="44" spans="1:28" ht="13.5" thickTop="1" x14ac:dyDescent="0.2">
      <c r="A44" s="71"/>
      <c r="B44" s="72"/>
      <c r="C44" s="73"/>
      <c r="D44" s="73"/>
      <c r="E44" s="73"/>
      <c r="F44" s="73"/>
      <c r="G44" s="73"/>
      <c r="H44" s="73"/>
      <c r="I44" s="290" t="s">
        <v>27</v>
      </c>
      <c r="J44" s="291"/>
      <c r="K44" s="292"/>
      <c r="L44" s="296" t="s">
        <v>110</v>
      </c>
      <c r="M44" s="297"/>
      <c r="N44" s="297"/>
      <c r="O44" s="297"/>
      <c r="P44" s="297"/>
      <c r="Q44" s="298"/>
      <c r="R44"/>
      <c r="S44"/>
      <c r="T44"/>
      <c r="U44" s="293" t="s">
        <v>121</v>
      </c>
      <c r="V44" s="294"/>
      <c r="W44" s="295"/>
      <c r="X44" s="8"/>
      <c r="Y44" s="8"/>
      <c r="Z44" s="24"/>
      <c r="AA44" s="141"/>
    </row>
    <row r="45" spans="1:28" x14ac:dyDescent="0.2">
      <c r="A45" s="71"/>
      <c r="B45" s="72"/>
      <c r="C45" s="73"/>
      <c r="D45" s="73"/>
      <c r="E45" s="73"/>
      <c r="F45" s="73"/>
      <c r="G45" s="73"/>
      <c r="H45" s="73"/>
      <c r="I45" s="20" t="s">
        <v>17</v>
      </c>
      <c r="J45" s="21" t="s">
        <v>34</v>
      </c>
      <c r="K45" s="19" t="s">
        <v>28</v>
      </c>
      <c r="L45" s="20" t="s">
        <v>17</v>
      </c>
      <c r="M45" s="21" t="s">
        <v>34</v>
      </c>
      <c r="N45" s="23" t="s">
        <v>42</v>
      </c>
      <c r="O45" s="21" t="s">
        <v>43</v>
      </c>
      <c r="P45" s="21" t="s">
        <v>34</v>
      </c>
      <c r="Q45" s="19" t="s">
        <v>28</v>
      </c>
      <c r="R45"/>
      <c r="S45"/>
      <c r="T45"/>
      <c r="U45" s="20" t="s">
        <v>17</v>
      </c>
      <c r="V45" s="21" t="s">
        <v>65</v>
      </c>
      <c r="W45" s="19" t="s">
        <v>26</v>
      </c>
      <c r="X45" s="8"/>
      <c r="Y45" s="8"/>
      <c r="Z45" s="24"/>
      <c r="AA45" s="141"/>
    </row>
    <row r="46" spans="1:28" x14ac:dyDescent="0.2">
      <c r="A46" s="71" t="s">
        <v>44</v>
      </c>
      <c r="B46" s="72" t="s">
        <v>6</v>
      </c>
      <c r="C46" s="73"/>
      <c r="D46" s="73"/>
      <c r="E46" s="73"/>
      <c r="F46" s="73"/>
      <c r="G46" s="73"/>
      <c r="H46" s="73"/>
      <c r="I46" s="236">
        <v>0.7</v>
      </c>
      <c r="J46" s="36">
        <f>$I46</f>
        <v>0.7</v>
      </c>
      <c r="K46" s="36">
        <f>$I46</f>
        <v>0.7</v>
      </c>
      <c r="L46" s="113"/>
      <c r="M46" s="36"/>
      <c r="N46" s="115"/>
      <c r="O46" s="36"/>
      <c r="P46" s="36"/>
      <c r="Q46" s="115"/>
      <c r="R46" s="30"/>
      <c r="S46" s="22"/>
      <c r="T46" s="22"/>
      <c r="U46" s="30"/>
      <c r="V46" s="22"/>
      <c r="W46" s="26"/>
      <c r="X46" s="73"/>
      <c r="Y46" s="73"/>
      <c r="Z46" s="75"/>
      <c r="AA46" s="141"/>
    </row>
    <row r="47" spans="1:28" x14ac:dyDescent="0.2">
      <c r="A47" s="71" t="s">
        <v>45</v>
      </c>
      <c r="B47" s="72" t="s">
        <v>6</v>
      </c>
      <c r="C47" s="73"/>
      <c r="D47" s="73"/>
      <c r="E47" s="73"/>
      <c r="F47" s="73"/>
      <c r="G47" s="73"/>
      <c r="H47" s="73"/>
      <c r="I47" s="113"/>
      <c r="J47" s="36"/>
      <c r="K47" s="115"/>
      <c r="L47" s="236">
        <v>0.3</v>
      </c>
      <c r="M47" s="36">
        <f>$L47</f>
        <v>0.3</v>
      </c>
      <c r="N47" s="115">
        <f>$L47</f>
        <v>0.3</v>
      </c>
      <c r="O47" s="36"/>
      <c r="P47" s="36"/>
      <c r="Q47" s="115"/>
      <c r="R47" s="30"/>
      <c r="S47" s="22"/>
      <c r="T47" s="22"/>
      <c r="U47" s="30"/>
      <c r="V47" s="22"/>
      <c r="W47" s="26"/>
      <c r="X47" s="73"/>
      <c r="Y47" s="73"/>
      <c r="Z47" s="75"/>
      <c r="AA47" s="141"/>
    </row>
    <row r="48" spans="1:28" x14ac:dyDescent="0.2">
      <c r="A48" s="114" t="s">
        <v>122</v>
      </c>
      <c r="B48" s="72" t="s">
        <v>6</v>
      </c>
      <c r="C48" s="73"/>
      <c r="D48" s="73"/>
      <c r="E48" s="73"/>
      <c r="F48" s="73"/>
      <c r="G48" s="73"/>
      <c r="H48" s="73"/>
      <c r="I48" s="113"/>
      <c r="J48" s="36"/>
      <c r="K48" s="36"/>
      <c r="L48" s="113"/>
      <c r="M48" s="36"/>
      <c r="N48" s="115"/>
      <c r="O48" s="237">
        <v>0.1</v>
      </c>
      <c r="P48" s="36">
        <f>$O48</f>
        <v>0.1</v>
      </c>
      <c r="Q48" s="64">
        <f>$O48</f>
        <v>0.1</v>
      </c>
      <c r="R48" s="66"/>
      <c r="S48" s="22"/>
      <c r="T48" s="22"/>
      <c r="U48" s="66"/>
      <c r="V48" s="53"/>
      <c r="W48" s="65"/>
      <c r="X48" s="25"/>
      <c r="Y48" s="8"/>
      <c r="Z48" s="24"/>
      <c r="AA48" s="141"/>
    </row>
    <row r="49" spans="1:27" ht="13.5" thickBot="1" x14ac:dyDescent="0.25">
      <c r="A49" s="76" t="s">
        <v>74</v>
      </c>
      <c r="B49" s="77" t="s">
        <v>6</v>
      </c>
      <c r="C49" s="78"/>
      <c r="D49" s="78"/>
      <c r="E49" s="78"/>
      <c r="F49" s="78"/>
      <c r="G49" s="78"/>
      <c r="H49" s="78"/>
      <c r="I49" s="79"/>
      <c r="J49" s="78"/>
      <c r="K49" s="80"/>
      <c r="L49" s="79"/>
      <c r="M49" s="78"/>
      <c r="N49" s="80"/>
      <c r="O49" s="78"/>
      <c r="P49" s="78"/>
      <c r="Q49" s="80"/>
      <c r="R49" s="79"/>
      <c r="S49" s="78"/>
      <c r="T49" s="80"/>
      <c r="U49" s="260">
        <v>2</v>
      </c>
      <c r="V49" s="154">
        <f>$U49</f>
        <v>2</v>
      </c>
      <c r="W49" s="238">
        <f>$U49</f>
        <v>2</v>
      </c>
      <c r="X49" s="79"/>
      <c r="Y49" s="78"/>
      <c r="Z49" s="78"/>
      <c r="AA49" s="144" t="s">
        <v>209</v>
      </c>
    </row>
    <row r="50" spans="1:27" x14ac:dyDescent="0.2">
      <c r="B50" s="72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40"/>
      <c r="O50" s="73"/>
      <c r="P50" s="73"/>
      <c r="Q50" s="73"/>
      <c r="R50" s="13"/>
      <c r="S50" s="13"/>
      <c r="T50" s="13"/>
      <c r="U50" s="53"/>
      <c r="V50" s="218"/>
      <c r="W50" s="218"/>
      <c r="X50" s="73"/>
      <c r="Y50" s="73"/>
      <c r="Z50" s="81"/>
    </row>
    <row r="51" spans="1:27" ht="13.5" thickBot="1" x14ac:dyDescent="0.25">
      <c r="A51" s="82"/>
      <c r="B51" s="46"/>
      <c r="C51" s="46"/>
      <c r="D51" s="46"/>
      <c r="E51" s="46"/>
      <c r="F51" s="47"/>
      <c r="G51" s="47"/>
      <c r="H51" s="47"/>
      <c r="I51" s="47"/>
      <c r="J51" s="47"/>
      <c r="K51" s="47"/>
      <c r="L51" s="46"/>
      <c r="M51" s="46"/>
      <c r="N51" s="83"/>
      <c r="O51" s="47"/>
      <c r="P51" s="47"/>
      <c r="Q51" s="47"/>
      <c r="R51" s="46"/>
      <c r="S51" s="46"/>
      <c r="T51" s="46"/>
      <c r="U51" s="187"/>
      <c r="V51" s="187"/>
      <c r="W51" s="187"/>
      <c r="X51" s="47"/>
      <c r="Y51" s="47"/>
      <c r="Z51" s="84"/>
    </row>
    <row r="52" spans="1:27" x14ac:dyDescent="0.2">
      <c r="A52" s="10" t="s">
        <v>46</v>
      </c>
      <c r="B52" s="13"/>
      <c r="C52" s="281" t="s">
        <v>39</v>
      </c>
      <c r="D52" s="282"/>
      <c r="E52" s="283"/>
      <c r="F52" s="281" t="s">
        <v>109</v>
      </c>
      <c r="G52" s="282"/>
      <c r="H52" s="283"/>
      <c r="I52" s="290" t="s">
        <v>27</v>
      </c>
      <c r="J52" s="291"/>
      <c r="K52" s="292"/>
      <c r="L52" s="284" t="s">
        <v>110</v>
      </c>
      <c r="M52" s="285"/>
      <c r="N52" s="285"/>
      <c r="O52" s="285"/>
      <c r="P52" s="285"/>
      <c r="Q52" s="286"/>
      <c r="R52" s="12"/>
      <c r="S52" s="13"/>
      <c r="T52" s="13"/>
      <c r="U52" s="220"/>
      <c r="V52" s="218"/>
      <c r="W52" s="221"/>
      <c r="X52" s="285" t="s">
        <v>18</v>
      </c>
      <c r="Y52" s="285"/>
      <c r="Z52" s="285"/>
      <c r="AA52" s="146" t="s">
        <v>0</v>
      </c>
    </row>
    <row r="53" spans="1:27" x14ac:dyDescent="0.2">
      <c r="A53" s="58"/>
      <c r="B53" s="22"/>
      <c r="C53" s="20" t="s">
        <v>17</v>
      </c>
      <c r="D53" s="21" t="str">
        <f>D3</f>
        <v>T2</v>
      </c>
      <c r="E53" s="19" t="s">
        <v>28</v>
      </c>
      <c r="F53" s="20" t="s">
        <v>17</v>
      </c>
      <c r="G53" s="21" t="str">
        <f>D3</f>
        <v>T2</v>
      </c>
      <c r="H53" s="19" t="s">
        <v>28</v>
      </c>
      <c r="I53" s="20" t="s">
        <v>17</v>
      </c>
      <c r="J53" s="21" t="str">
        <f>D3</f>
        <v>T2</v>
      </c>
      <c r="K53" s="19" t="s">
        <v>28</v>
      </c>
      <c r="L53" s="21" t="s">
        <v>17</v>
      </c>
      <c r="M53" s="21" t="str">
        <f>D3</f>
        <v>T2</v>
      </c>
      <c r="N53" s="19" t="s">
        <v>28</v>
      </c>
      <c r="O53" s="21" t="s">
        <v>17</v>
      </c>
      <c r="P53" s="21" t="str">
        <f>G3</f>
        <v>T2</v>
      </c>
      <c r="Q53" s="110" t="s">
        <v>28</v>
      </c>
      <c r="R53" s="93"/>
      <c r="S53" s="94"/>
      <c r="T53" s="95"/>
      <c r="U53" s="93"/>
      <c r="V53" s="94"/>
      <c r="W53" s="95"/>
      <c r="X53" s="21" t="s">
        <v>17</v>
      </c>
      <c r="Y53" s="21" t="s">
        <v>34</v>
      </c>
      <c r="Z53" s="19" t="s">
        <v>28</v>
      </c>
      <c r="AA53" s="141"/>
    </row>
    <row r="54" spans="1:27" x14ac:dyDescent="0.2">
      <c r="A54" s="85" t="s">
        <v>126</v>
      </c>
      <c r="B54" s="86" t="s">
        <v>5</v>
      </c>
      <c r="C54" s="87">
        <v>1</v>
      </c>
      <c r="D54" s="88">
        <v>1</v>
      </c>
      <c r="E54" s="89">
        <v>1</v>
      </c>
      <c r="F54" s="87">
        <v>1</v>
      </c>
      <c r="G54" s="88">
        <v>1</v>
      </c>
      <c r="H54" s="89">
        <v>1</v>
      </c>
      <c r="I54" s="87"/>
      <c r="J54" s="88"/>
      <c r="K54" s="89"/>
      <c r="L54" s="88"/>
      <c r="M54" s="88"/>
      <c r="N54" s="89"/>
      <c r="O54" s="88"/>
      <c r="P54" s="88"/>
      <c r="Q54" s="88"/>
      <c r="R54" s="87">
        <v>1</v>
      </c>
      <c r="S54" s="88">
        <v>1</v>
      </c>
      <c r="T54" s="89">
        <v>1</v>
      </c>
      <c r="U54" s="87"/>
      <c r="V54" s="88"/>
      <c r="W54" s="89"/>
      <c r="X54" s="88"/>
      <c r="Y54" s="88"/>
      <c r="Z54" s="89"/>
      <c r="AA54" s="141" t="s">
        <v>54</v>
      </c>
    </row>
    <row r="55" spans="1:27" x14ac:dyDescent="0.2">
      <c r="A55" s="90" t="s">
        <v>125</v>
      </c>
      <c r="B55" s="86" t="s">
        <v>3</v>
      </c>
      <c r="C55" s="87">
        <f>C$41*C54</f>
        <v>1.5</v>
      </c>
      <c r="D55" s="88">
        <f>D$41*D54</f>
        <v>1.5</v>
      </c>
      <c r="E55" s="89">
        <f>E$41*E54</f>
        <v>1.5</v>
      </c>
      <c r="F55" s="87">
        <f>F$42*F54</f>
        <v>0.3</v>
      </c>
      <c r="G55" s="88">
        <f>G$42*G54</f>
        <v>0.3</v>
      </c>
      <c r="H55" s="89">
        <f>H$42*H54</f>
        <v>0.3</v>
      </c>
      <c r="I55" s="87"/>
      <c r="J55" s="88"/>
      <c r="K55" s="89"/>
      <c r="L55" s="88"/>
      <c r="M55" s="88"/>
      <c r="N55" s="89"/>
      <c r="O55" s="88"/>
      <c r="P55" s="88"/>
      <c r="Q55" s="88"/>
      <c r="R55" s="87">
        <f>R$43*R54</f>
        <v>8</v>
      </c>
      <c r="S55" s="88">
        <f>S$43*S54</f>
        <v>8</v>
      </c>
      <c r="T55" s="89">
        <f>T$43*T54</f>
        <v>8</v>
      </c>
      <c r="U55" s="87"/>
      <c r="V55" s="88"/>
      <c r="W55" s="89"/>
      <c r="X55" s="91">
        <f>SQRT(SUMSQ(C55,F55))+R55</f>
        <v>9.5297058540778359</v>
      </c>
      <c r="Y55" s="91">
        <f>SQRT(SUMSQ(D55,G55))+S55</f>
        <v>9.5297058540778359</v>
      </c>
      <c r="Z55" s="91">
        <f>SQRT(SUMSQ(E55,H55))+T55</f>
        <v>9.5297058540778359</v>
      </c>
      <c r="AA55" s="141" t="s">
        <v>19</v>
      </c>
    </row>
    <row r="56" spans="1:27" x14ac:dyDescent="0.2">
      <c r="A56" s="92"/>
      <c r="B56" s="40"/>
      <c r="C56" s="93"/>
      <c r="D56" s="94"/>
      <c r="E56" s="95"/>
      <c r="F56" s="93"/>
      <c r="G56" s="94"/>
      <c r="H56" s="95"/>
      <c r="I56" s="93"/>
      <c r="J56" s="94"/>
      <c r="K56" s="95"/>
      <c r="L56" s="94"/>
      <c r="M56" s="94"/>
      <c r="N56" s="95"/>
      <c r="O56" s="94"/>
      <c r="P56" s="94"/>
      <c r="Q56" s="94"/>
      <c r="R56" s="93"/>
      <c r="S56" s="94"/>
      <c r="T56" s="95"/>
      <c r="U56" s="93"/>
      <c r="V56" s="94"/>
      <c r="W56" s="95"/>
      <c r="X56" s="96"/>
      <c r="Y56" s="96"/>
      <c r="Z56" s="96"/>
      <c r="AA56" s="141"/>
    </row>
    <row r="57" spans="1:27" x14ac:dyDescent="0.2">
      <c r="A57" s="92"/>
      <c r="B57" s="40"/>
      <c r="C57" s="93"/>
      <c r="D57" s="94"/>
      <c r="E57" s="95"/>
      <c r="F57" s="93"/>
      <c r="G57" s="94"/>
      <c r="H57" s="95"/>
      <c r="I57" s="93"/>
      <c r="J57" s="94"/>
      <c r="K57" s="95"/>
      <c r="L57" s="94"/>
      <c r="M57" s="94"/>
      <c r="N57" s="95"/>
      <c r="O57" s="94"/>
      <c r="P57" s="94"/>
      <c r="Q57" s="94"/>
      <c r="R57" s="93"/>
      <c r="S57" s="94"/>
      <c r="T57" s="95"/>
      <c r="U57" s="93"/>
      <c r="V57" s="94"/>
      <c r="W57" s="95"/>
      <c r="X57" s="96"/>
      <c r="Y57" s="96"/>
      <c r="Z57" s="96"/>
      <c r="AA57" s="141"/>
    </row>
    <row r="58" spans="1:27" x14ac:dyDescent="0.2">
      <c r="A58" s="85" t="s">
        <v>127</v>
      </c>
      <c r="B58" s="86" t="s">
        <v>5</v>
      </c>
      <c r="C58" s="87"/>
      <c r="D58" s="88"/>
      <c r="E58" s="89"/>
      <c r="F58" s="88"/>
      <c r="G58" s="88"/>
      <c r="H58" s="88"/>
      <c r="I58" s="214"/>
      <c r="J58" s="88">
        <v>0</v>
      </c>
      <c r="K58" s="89">
        <v>0</v>
      </c>
      <c r="L58" s="214"/>
      <c r="M58" s="88">
        <f>J29/(J29+M29)</f>
        <v>0.60215809317471758</v>
      </c>
      <c r="N58" s="88">
        <f>K29/(K29+N29)</f>
        <v>0.60215809317471758</v>
      </c>
      <c r="O58" s="214"/>
      <c r="P58" s="88">
        <v>1</v>
      </c>
      <c r="Q58" s="88">
        <v>1</v>
      </c>
      <c r="R58" s="87"/>
      <c r="S58" s="88"/>
      <c r="T58" s="89"/>
      <c r="U58" s="87"/>
      <c r="V58" s="88">
        <v>1</v>
      </c>
      <c r="W58" s="89">
        <v>1</v>
      </c>
      <c r="X58" s="91"/>
      <c r="Y58" s="91"/>
      <c r="Z58" s="181"/>
      <c r="AA58" s="141" t="s">
        <v>54</v>
      </c>
    </row>
    <row r="59" spans="1:27" ht="12.75" customHeight="1" x14ac:dyDescent="0.2">
      <c r="A59" s="90" t="s">
        <v>128</v>
      </c>
      <c r="B59" s="86" t="s">
        <v>3</v>
      </c>
      <c r="C59" s="87"/>
      <c r="D59" s="88"/>
      <c r="E59" s="89"/>
      <c r="F59" s="88"/>
      <c r="G59" s="88"/>
      <c r="H59" s="88"/>
      <c r="I59" s="214"/>
      <c r="J59" s="88">
        <f>J$46*J58</f>
        <v>0</v>
      </c>
      <c r="K59" s="88">
        <f>K$46*K58</f>
        <v>0</v>
      </c>
      <c r="L59" s="214"/>
      <c r="M59" s="88">
        <f>M$47*M58</f>
        <v>0.18064742795241526</v>
      </c>
      <c r="N59" s="88">
        <f>N$47*N58</f>
        <v>0.18064742795241526</v>
      </c>
      <c r="O59" s="214"/>
      <c r="P59" s="88">
        <f>P$48*P58</f>
        <v>0.1</v>
      </c>
      <c r="Q59" s="88">
        <f>Q$48*Q58</f>
        <v>0.1</v>
      </c>
      <c r="R59" s="87"/>
      <c r="S59" s="88"/>
      <c r="T59" s="89"/>
      <c r="U59" s="88"/>
      <c r="V59" s="88">
        <f>V$49*V58</f>
        <v>2</v>
      </c>
      <c r="W59" s="89">
        <f>W$49*W58</f>
        <v>2</v>
      </c>
      <c r="X59" s="91"/>
      <c r="Y59" s="91">
        <f>SQRT(SUMSQ(J59,M59,P59))+V59</f>
        <v>2.2064787960683203</v>
      </c>
      <c r="Z59" s="181">
        <f>SQRT(SUMSQ(K59,N59,Q59))+W59</f>
        <v>2.2064787960683203</v>
      </c>
      <c r="AA59" s="141" t="s">
        <v>55</v>
      </c>
    </row>
    <row r="60" spans="1:27" ht="12.75" customHeight="1" x14ac:dyDescent="0.25">
      <c r="A60" s="98"/>
      <c r="B60" s="40"/>
      <c r="C60" s="93"/>
      <c r="D60" s="94"/>
      <c r="E60" s="95"/>
      <c r="F60" s="94"/>
      <c r="G60" s="94"/>
      <c r="H60" s="94"/>
      <c r="I60" s="93"/>
      <c r="J60" s="94"/>
      <c r="K60" s="94"/>
      <c r="L60" s="93"/>
      <c r="M60" s="94"/>
      <c r="N60" s="94"/>
      <c r="O60" s="93"/>
      <c r="P60" s="94"/>
      <c r="Q60" s="94"/>
      <c r="R60" s="93"/>
      <c r="S60" s="94"/>
      <c r="T60" s="95"/>
      <c r="U60" s="94"/>
      <c r="V60" s="94"/>
      <c r="W60" s="95"/>
      <c r="X60" s="96"/>
      <c r="Y60" s="96"/>
      <c r="Z60" s="96"/>
      <c r="AA60" s="141"/>
    </row>
    <row r="61" spans="1:27" ht="12.75" customHeight="1" x14ac:dyDescent="0.25">
      <c r="A61" s="98"/>
      <c r="B61" s="40"/>
      <c r="C61" s="93"/>
      <c r="D61" s="94"/>
      <c r="E61" s="95"/>
      <c r="F61" s="93"/>
      <c r="G61" s="94"/>
      <c r="H61" s="95"/>
      <c r="I61" s="93"/>
      <c r="J61" s="94"/>
      <c r="K61" s="95"/>
      <c r="L61" s="94"/>
      <c r="M61" s="94"/>
      <c r="N61" s="95"/>
      <c r="O61" s="94"/>
      <c r="P61" s="94"/>
      <c r="Q61" s="94"/>
      <c r="R61" s="93"/>
      <c r="S61" s="94"/>
      <c r="T61" s="95"/>
      <c r="U61" s="93"/>
      <c r="V61" s="94"/>
      <c r="W61" s="95"/>
      <c r="X61" s="96"/>
      <c r="Y61" s="96"/>
      <c r="Z61" s="96"/>
      <c r="AA61" s="141"/>
    </row>
    <row r="62" spans="1:27" x14ac:dyDescent="0.2">
      <c r="A62" s="85" t="s">
        <v>129</v>
      </c>
      <c r="B62" s="86" t="s">
        <v>5</v>
      </c>
      <c r="C62" s="87">
        <v>0</v>
      </c>
      <c r="D62" s="88">
        <v>0</v>
      </c>
      <c r="E62" s="89">
        <v>0</v>
      </c>
      <c r="F62" s="87">
        <v>1</v>
      </c>
      <c r="G62" s="88">
        <v>1</v>
      </c>
      <c r="H62" s="89">
        <v>1</v>
      </c>
      <c r="I62" s="87"/>
      <c r="J62" s="88"/>
      <c r="K62" s="89"/>
      <c r="L62" s="87"/>
      <c r="M62" s="88"/>
      <c r="N62" s="89"/>
      <c r="O62" s="88"/>
      <c r="P62" s="88"/>
      <c r="Q62" s="88"/>
      <c r="R62" s="87"/>
      <c r="S62" s="88"/>
      <c r="T62" s="89"/>
      <c r="U62" s="87"/>
      <c r="V62" s="88"/>
      <c r="W62" s="89"/>
      <c r="X62" s="88"/>
      <c r="Y62" s="88"/>
      <c r="Z62" s="88"/>
      <c r="AA62" s="141" t="s">
        <v>54</v>
      </c>
    </row>
    <row r="63" spans="1:27" x14ac:dyDescent="0.2">
      <c r="A63" s="90" t="s">
        <v>130</v>
      </c>
      <c r="B63" s="86" t="s">
        <v>3</v>
      </c>
      <c r="C63" s="87">
        <f>C$41*C62</f>
        <v>0</v>
      </c>
      <c r="D63" s="88">
        <f>D$41*D62</f>
        <v>0</v>
      </c>
      <c r="E63" s="89">
        <f>E$41*E62</f>
        <v>0</v>
      </c>
      <c r="F63" s="87">
        <f>F$42*F62</f>
        <v>0.3</v>
      </c>
      <c r="G63" s="88">
        <f>G$42*G62</f>
        <v>0.3</v>
      </c>
      <c r="H63" s="89">
        <f>H$42*H62</f>
        <v>0.3</v>
      </c>
      <c r="I63" s="87"/>
      <c r="J63" s="88"/>
      <c r="K63" s="89"/>
      <c r="L63" s="87"/>
      <c r="M63" s="88"/>
      <c r="N63" s="89"/>
      <c r="O63" s="88"/>
      <c r="P63" s="88"/>
      <c r="Q63" s="88"/>
      <c r="R63" s="87"/>
      <c r="S63" s="88"/>
      <c r="T63" s="89"/>
      <c r="U63" s="87"/>
      <c r="V63" s="88"/>
      <c r="W63" s="89"/>
      <c r="X63" s="91">
        <f>SQRT(SUMSQ(C63,F63))</f>
        <v>0.3</v>
      </c>
      <c r="Y63" s="91">
        <f>SQRT(SUMSQ(D63,G63))</f>
        <v>0.3</v>
      </c>
      <c r="Z63" s="91">
        <f>SQRT(SUMSQ(E63,H63))</f>
        <v>0.3</v>
      </c>
      <c r="AA63" s="141" t="s">
        <v>79</v>
      </c>
    </row>
    <row r="64" spans="1:27" x14ac:dyDescent="0.2">
      <c r="A64" s="92"/>
      <c r="B64" s="40"/>
      <c r="C64" s="93"/>
      <c r="D64" s="94"/>
      <c r="E64" s="95"/>
      <c r="F64" s="93"/>
      <c r="G64" s="94"/>
      <c r="H64" s="95"/>
      <c r="I64" s="93"/>
      <c r="J64" s="94"/>
      <c r="K64" s="95"/>
      <c r="L64" s="94"/>
      <c r="M64" s="94"/>
      <c r="N64" s="95"/>
      <c r="O64" s="94"/>
      <c r="P64" s="94"/>
      <c r="Q64" s="94"/>
      <c r="R64" s="93"/>
      <c r="S64" s="94"/>
      <c r="T64" s="95"/>
      <c r="U64" s="93"/>
      <c r="V64" s="94"/>
      <c r="W64" s="95"/>
      <c r="X64" s="96"/>
      <c r="Y64" s="96"/>
      <c r="Z64" s="96"/>
      <c r="AA64" s="141"/>
    </row>
    <row r="65" spans="1:27" x14ac:dyDescent="0.2">
      <c r="A65" s="92"/>
      <c r="B65" s="40"/>
      <c r="C65" s="93"/>
      <c r="D65" s="94"/>
      <c r="E65" s="95"/>
      <c r="F65" s="93"/>
      <c r="G65" s="94"/>
      <c r="H65" s="95"/>
      <c r="I65" s="93"/>
      <c r="J65" s="94"/>
      <c r="K65" s="95"/>
      <c r="L65" s="94"/>
      <c r="M65" s="94"/>
      <c r="N65" s="95"/>
      <c r="O65" s="94"/>
      <c r="P65" s="94"/>
      <c r="Q65" s="94"/>
      <c r="R65" s="93"/>
      <c r="S65" s="94"/>
      <c r="T65" s="95"/>
      <c r="U65" s="93"/>
      <c r="V65" s="94"/>
      <c r="W65" s="95"/>
      <c r="X65" s="96"/>
      <c r="Y65" s="96"/>
      <c r="Z65" s="96"/>
      <c r="AA65" s="141"/>
    </row>
    <row r="66" spans="1:27" x14ac:dyDescent="0.2">
      <c r="A66" s="85" t="s">
        <v>131</v>
      </c>
      <c r="B66" s="86" t="s">
        <v>5</v>
      </c>
      <c r="C66" s="87">
        <v>1</v>
      </c>
      <c r="D66" s="88">
        <v>1</v>
      </c>
      <c r="E66" s="89">
        <v>1</v>
      </c>
      <c r="F66" s="87">
        <v>1</v>
      </c>
      <c r="G66" s="88">
        <v>1</v>
      </c>
      <c r="H66" s="88">
        <v>1</v>
      </c>
      <c r="I66" s="87"/>
      <c r="J66" s="88"/>
      <c r="K66" s="89"/>
      <c r="L66" s="88"/>
      <c r="M66" s="88"/>
      <c r="N66" s="89"/>
      <c r="O66" s="88"/>
      <c r="P66" s="88"/>
      <c r="Q66" s="88"/>
      <c r="R66" s="87"/>
      <c r="S66" s="88"/>
      <c r="T66" s="89"/>
      <c r="U66" s="87"/>
      <c r="V66" s="88"/>
      <c r="W66" s="89"/>
      <c r="X66" s="88"/>
      <c r="Y66" s="88"/>
      <c r="Z66" s="88"/>
      <c r="AA66" s="141" t="s">
        <v>54</v>
      </c>
    </row>
    <row r="67" spans="1:27" x14ac:dyDescent="0.2">
      <c r="A67" s="90" t="s">
        <v>132</v>
      </c>
      <c r="B67" s="86" t="s">
        <v>3</v>
      </c>
      <c r="C67" s="87">
        <f>C$41*C66</f>
        <v>1.5</v>
      </c>
      <c r="D67" s="88">
        <f>D$41*D66</f>
        <v>1.5</v>
      </c>
      <c r="E67" s="89">
        <f>E$41*E66</f>
        <v>1.5</v>
      </c>
      <c r="F67" s="87">
        <f>F$42*F66</f>
        <v>0.3</v>
      </c>
      <c r="G67" s="88">
        <f>F67</f>
        <v>0.3</v>
      </c>
      <c r="H67" s="88">
        <f>G67</f>
        <v>0.3</v>
      </c>
      <c r="I67" s="87"/>
      <c r="J67" s="88"/>
      <c r="K67" s="89"/>
      <c r="L67" s="88"/>
      <c r="M67" s="88"/>
      <c r="N67" s="89"/>
      <c r="O67" s="88"/>
      <c r="P67" s="88"/>
      <c r="Q67" s="88"/>
      <c r="R67" s="87"/>
      <c r="S67" s="88"/>
      <c r="T67" s="89"/>
      <c r="U67" s="87"/>
      <c r="V67" s="88"/>
      <c r="W67" s="89"/>
      <c r="X67" s="91">
        <f>SQRT(SUMSQ(C67,F67))</f>
        <v>1.5297058540778354</v>
      </c>
      <c r="Y67" s="91">
        <f>SQRT(SUMSQ(D67,G67))</f>
        <v>1.5297058540778354</v>
      </c>
      <c r="Z67" s="91">
        <f>SQRT(SUMSQ(E67,H67))</f>
        <v>1.5297058540778354</v>
      </c>
      <c r="AA67" s="141" t="s">
        <v>78</v>
      </c>
    </row>
    <row r="68" spans="1:27" x14ac:dyDescent="0.2">
      <c r="A68" s="92"/>
      <c r="B68" s="40"/>
      <c r="C68" s="93"/>
      <c r="D68" s="94"/>
      <c r="E68" s="95"/>
      <c r="F68" s="93"/>
      <c r="G68" s="94"/>
      <c r="H68" s="95"/>
      <c r="I68" s="93"/>
      <c r="J68" s="94"/>
      <c r="K68" s="95"/>
      <c r="L68" s="94"/>
      <c r="M68" s="94"/>
      <c r="N68" s="95"/>
      <c r="O68" s="94"/>
      <c r="P68" s="94"/>
      <c r="Q68" s="94"/>
      <c r="R68" s="97"/>
      <c r="S68" s="100"/>
      <c r="T68" s="101"/>
      <c r="U68" s="97"/>
      <c r="V68" s="100"/>
      <c r="W68" s="101"/>
      <c r="X68" s="96"/>
      <c r="Y68" s="96"/>
      <c r="Z68" s="96"/>
      <c r="AA68" s="141"/>
    </row>
    <row r="69" spans="1:27" x14ac:dyDescent="0.2">
      <c r="A69" s="92"/>
      <c r="B69" s="40"/>
      <c r="C69" s="93"/>
      <c r="D69" s="94"/>
      <c r="E69" s="95"/>
      <c r="F69" s="93"/>
      <c r="G69" s="94"/>
      <c r="H69" s="95"/>
      <c r="I69" s="93"/>
      <c r="J69" s="94"/>
      <c r="K69" s="95"/>
      <c r="L69" s="94"/>
      <c r="M69" s="94"/>
      <c r="N69" s="95"/>
      <c r="O69" s="94"/>
      <c r="P69" s="94"/>
      <c r="Q69" s="94"/>
      <c r="R69" s="97"/>
      <c r="S69" s="100"/>
      <c r="T69" s="101"/>
      <c r="U69" s="97"/>
      <c r="V69" s="100"/>
      <c r="W69" s="101"/>
      <c r="X69" s="96"/>
      <c r="Y69" s="96"/>
      <c r="Z69" s="96"/>
      <c r="AA69" s="141"/>
    </row>
    <row r="70" spans="1:27" x14ac:dyDescent="0.2">
      <c r="A70" s="85" t="s">
        <v>133</v>
      </c>
      <c r="B70" s="86" t="s">
        <v>5</v>
      </c>
      <c r="C70" s="87">
        <v>1</v>
      </c>
      <c r="D70" s="88">
        <v>1</v>
      </c>
      <c r="E70" s="89">
        <v>1</v>
      </c>
      <c r="F70" s="87">
        <f>F22/(C22+F22)</f>
        <v>0.94064905689723211</v>
      </c>
      <c r="G70" s="88">
        <f>G22/(D22+G22)</f>
        <v>0.28474724895080067</v>
      </c>
      <c r="H70" s="89">
        <f>H22/(E22+H22)</f>
        <v>0.28474724895080067</v>
      </c>
      <c r="I70" s="87"/>
      <c r="J70" s="88"/>
      <c r="K70" s="89"/>
      <c r="L70" s="88"/>
      <c r="M70" s="88"/>
      <c r="N70" s="89"/>
      <c r="O70" s="88"/>
      <c r="P70" s="88"/>
      <c r="Q70" s="88"/>
      <c r="R70" s="246"/>
      <c r="S70" s="247"/>
      <c r="T70" s="248"/>
      <c r="U70" s="246"/>
      <c r="V70" s="247"/>
      <c r="W70" s="248"/>
      <c r="X70" s="88"/>
      <c r="Y70" s="88"/>
      <c r="Z70" s="88"/>
      <c r="AA70" s="249" t="s">
        <v>59</v>
      </c>
    </row>
    <row r="71" spans="1:27" x14ac:dyDescent="0.2">
      <c r="A71" s="90" t="s">
        <v>134</v>
      </c>
      <c r="B71" s="86" t="s">
        <v>3</v>
      </c>
      <c r="C71" s="87">
        <f>C$41*C70</f>
        <v>1.5</v>
      </c>
      <c r="D71" s="88">
        <f>D$41*D70</f>
        <v>1.5</v>
      </c>
      <c r="E71" s="89">
        <f>E$41*E70</f>
        <v>1.5</v>
      </c>
      <c r="F71" s="87">
        <f>F$42*F70</f>
        <v>0.2821947170691696</v>
      </c>
      <c r="G71" s="88">
        <f>G$42*G70</f>
        <v>8.5424174685240203E-2</v>
      </c>
      <c r="H71" s="89">
        <f>H$42*H70</f>
        <v>8.5424174685240203E-2</v>
      </c>
      <c r="I71" s="87"/>
      <c r="J71" s="88"/>
      <c r="K71" s="89"/>
      <c r="L71" s="88"/>
      <c r="M71" s="88"/>
      <c r="N71" s="89"/>
      <c r="O71" s="88"/>
      <c r="P71" s="88"/>
      <c r="Q71" s="88"/>
      <c r="R71" s="246"/>
      <c r="S71" s="247"/>
      <c r="T71" s="248"/>
      <c r="U71" s="246"/>
      <c r="V71" s="247"/>
      <c r="W71" s="248"/>
      <c r="X71" s="91">
        <f>SQRT(SUMSQ(C71,F71))</f>
        <v>1.5263138138475156</v>
      </c>
      <c r="Y71" s="91">
        <f>SQRT(SUMSQ(D71,G71))</f>
        <v>1.502430460826941</v>
      </c>
      <c r="Z71" s="91">
        <f>SQRT(SUMSQ(E71,H71))</f>
        <v>1.502430460826941</v>
      </c>
      <c r="AA71" s="141" t="s">
        <v>77</v>
      </c>
    </row>
    <row r="72" spans="1:27" x14ac:dyDescent="0.2">
      <c r="A72" s="92"/>
      <c r="B72" s="40"/>
      <c r="C72" s="93"/>
      <c r="D72" s="94"/>
      <c r="E72" s="95"/>
      <c r="F72" s="93"/>
      <c r="G72" s="94"/>
      <c r="H72" s="95"/>
      <c r="I72" s="93"/>
      <c r="J72" s="94"/>
      <c r="K72" s="95"/>
      <c r="L72" s="94"/>
      <c r="M72" s="94"/>
      <c r="N72" s="95"/>
      <c r="O72" s="94"/>
      <c r="P72" s="94"/>
      <c r="Q72" s="94"/>
      <c r="R72" s="97"/>
      <c r="S72" s="100"/>
      <c r="T72" s="101"/>
      <c r="U72" s="97"/>
      <c r="V72" s="100"/>
      <c r="W72" s="101"/>
      <c r="X72" s="96"/>
      <c r="Y72" s="96"/>
      <c r="Z72" s="96"/>
      <c r="AA72" s="141"/>
    </row>
    <row r="73" spans="1:27" x14ac:dyDescent="0.2">
      <c r="A73" s="92"/>
      <c r="B73" s="40"/>
      <c r="C73" s="93"/>
      <c r="D73" s="94"/>
      <c r="E73" s="95"/>
      <c r="F73" s="93"/>
      <c r="G73" s="94"/>
      <c r="H73" s="95"/>
      <c r="I73" s="93"/>
      <c r="J73" s="94"/>
      <c r="K73" s="95"/>
      <c r="L73" s="94"/>
      <c r="M73" s="94"/>
      <c r="N73" s="95"/>
      <c r="O73" s="94"/>
      <c r="P73" s="94"/>
      <c r="Q73" s="94"/>
      <c r="R73" s="97"/>
      <c r="S73" s="100"/>
      <c r="T73" s="101"/>
      <c r="U73" s="97"/>
      <c r="V73" s="100"/>
      <c r="W73" s="101"/>
      <c r="X73" s="96"/>
      <c r="Y73" s="96"/>
      <c r="Z73" s="96"/>
      <c r="AA73" s="141"/>
    </row>
    <row r="74" spans="1:27" x14ac:dyDescent="0.2">
      <c r="A74" s="85" t="s">
        <v>135</v>
      </c>
      <c r="B74" s="86" t="s">
        <v>5</v>
      </c>
      <c r="C74" s="87"/>
      <c r="D74" s="88"/>
      <c r="E74" s="89"/>
      <c r="F74" s="87"/>
      <c r="G74" s="88"/>
      <c r="H74" s="89"/>
      <c r="I74" s="87"/>
      <c r="J74" s="88">
        <v>0</v>
      </c>
      <c r="K74" s="89">
        <v>0</v>
      </c>
      <c r="L74" s="87"/>
      <c r="M74" s="88">
        <f>J29/(J29+M29)</f>
        <v>0.60215809317471758</v>
      </c>
      <c r="N74" s="89">
        <f>K29/(K29+N29)</f>
        <v>0.60215809317471758</v>
      </c>
      <c r="O74" s="88"/>
      <c r="P74" s="88">
        <v>1</v>
      </c>
      <c r="Q74" s="88">
        <v>1</v>
      </c>
      <c r="R74" s="246"/>
      <c r="S74" s="247"/>
      <c r="T74" s="248"/>
      <c r="U74" s="246"/>
      <c r="V74" s="247"/>
      <c r="W74" s="248"/>
      <c r="X74" s="87"/>
      <c r="Y74" s="88"/>
      <c r="Z74" s="89"/>
      <c r="AA74" s="250" t="s">
        <v>59</v>
      </c>
    </row>
    <row r="75" spans="1:27" x14ac:dyDescent="0.2">
      <c r="A75" s="90" t="s">
        <v>136</v>
      </c>
      <c r="B75" s="86" t="s">
        <v>3</v>
      </c>
      <c r="C75" s="87"/>
      <c r="D75" s="88"/>
      <c r="E75" s="89"/>
      <c r="F75" s="87"/>
      <c r="G75" s="88"/>
      <c r="H75" s="89"/>
      <c r="I75" s="87"/>
      <c r="J75" s="88">
        <f>J$46*J74</f>
        <v>0</v>
      </c>
      <c r="K75" s="89">
        <f>K$46*K74</f>
        <v>0</v>
      </c>
      <c r="L75" s="87"/>
      <c r="M75" s="88">
        <f>M$47*M74</f>
        <v>0.18064742795241526</v>
      </c>
      <c r="N75" s="89">
        <f>N$47*N74</f>
        <v>0.18064742795241526</v>
      </c>
      <c r="O75" s="88"/>
      <c r="P75" s="88">
        <f>P$48*P74</f>
        <v>0.1</v>
      </c>
      <c r="Q75" s="88">
        <f>Q$48*Q74</f>
        <v>0.1</v>
      </c>
      <c r="R75" s="246"/>
      <c r="S75" s="247"/>
      <c r="T75" s="248"/>
      <c r="U75" s="246"/>
      <c r="V75" s="247"/>
      <c r="W75" s="248"/>
      <c r="X75" s="251"/>
      <c r="Y75" s="91">
        <f>SQRT(SUMSQ(J75,M75,P75))</f>
        <v>0.20647879606832045</v>
      </c>
      <c r="Z75" s="181">
        <f>SQRT(SUMSQ(K75,N75,Q75))</f>
        <v>0.20647879606832045</v>
      </c>
      <c r="AA75" s="24" t="s">
        <v>58</v>
      </c>
    </row>
    <row r="76" spans="1:27" x14ac:dyDescent="0.2">
      <c r="A76" s="92"/>
      <c r="B76" s="40"/>
      <c r="C76" s="93"/>
      <c r="D76" s="94"/>
      <c r="E76" s="95"/>
      <c r="F76" s="93"/>
      <c r="G76" s="94"/>
      <c r="H76" s="95"/>
      <c r="I76" s="93"/>
      <c r="J76" s="94"/>
      <c r="K76" s="95"/>
      <c r="L76" s="94"/>
      <c r="M76" s="94"/>
      <c r="N76" s="95"/>
      <c r="O76" s="94"/>
      <c r="P76" s="94"/>
      <c r="Q76" s="94"/>
      <c r="R76" s="97"/>
      <c r="S76" s="100"/>
      <c r="T76" s="101"/>
      <c r="U76" s="97"/>
      <c r="V76" s="100"/>
      <c r="W76" s="101"/>
      <c r="X76" s="96"/>
      <c r="Y76" s="96"/>
      <c r="Z76" s="96"/>
      <c r="AA76" s="141"/>
    </row>
    <row r="77" spans="1:27" x14ac:dyDescent="0.2">
      <c r="A77" s="97"/>
      <c r="B77" s="40"/>
      <c r="C77" s="93"/>
      <c r="D77" s="94"/>
      <c r="E77" s="95"/>
      <c r="F77" s="93"/>
      <c r="G77" s="94"/>
      <c r="H77" s="95"/>
      <c r="I77" s="93"/>
      <c r="J77" s="94"/>
      <c r="K77" s="95"/>
      <c r="L77" s="99"/>
      <c r="M77" s="99"/>
      <c r="N77" s="95"/>
      <c r="O77" s="94"/>
      <c r="P77" s="94"/>
      <c r="Q77" s="94"/>
      <c r="R77" s="93"/>
      <c r="S77" s="94"/>
      <c r="T77" s="95"/>
      <c r="U77" s="93"/>
      <c r="V77" s="94"/>
      <c r="W77" s="95"/>
      <c r="X77" s="94"/>
      <c r="Y77" s="94"/>
      <c r="Z77" s="94"/>
      <c r="AA77" s="141"/>
    </row>
    <row r="78" spans="1:27" x14ac:dyDescent="0.2">
      <c r="A78" s="85" t="s">
        <v>137</v>
      </c>
      <c r="B78" s="86" t="s">
        <v>5</v>
      </c>
      <c r="C78" s="87"/>
      <c r="D78" s="88"/>
      <c r="E78" s="89"/>
      <c r="F78" s="87"/>
      <c r="G78" s="88"/>
      <c r="H78" s="89"/>
      <c r="I78" s="87"/>
      <c r="J78" s="88">
        <v>0</v>
      </c>
      <c r="K78" s="89">
        <v>0</v>
      </c>
      <c r="L78" s="87"/>
      <c r="M78" s="88">
        <f>J29/(J29+M29)</f>
        <v>0.60215809317471758</v>
      </c>
      <c r="N78" s="88">
        <f>K29/(K29+N29)</f>
        <v>0.60215809317471758</v>
      </c>
      <c r="O78" s="87"/>
      <c r="P78" s="88">
        <v>1</v>
      </c>
      <c r="Q78" s="88">
        <v>1</v>
      </c>
      <c r="R78" s="87"/>
      <c r="S78" s="88"/>
      <c r="T78" s="89"/>
      <c r="U78" s="87"/>
      <c r="V78" s="88"/>
      <c r="W78" s="89"/>
      <c r="X78" s="87"/>
      <c r="Y78" s="88"/>
      <c r="Z78" s="89"/>
      <c r="AA78" s="262" t="s">
        <v>59</v>
      </c>
    </row>
    <row r="79" spans="1:27" x14ac:dyDescent="0.2">
      <c r="A79" s="90" t="s">
        <v>138</v>
      </c>
      <c r="B79" s="86" t="s">
        <v>3</v>
      </c>
      <c r="C79" s="87"/>
      <c r="D79" s="88"/>
      <c r="E79" s="89"/>
      <c r="F79" s="87"/>
      <c r="G79" s="88"/>
      <c r="H79" s="89"/>
      <c r="I79" s="87"/>
      <c r="J79" s="88">
        <f>J$46*J78</f>
        <v>0</v>
      </c>
      <c r="K79" s="89">
        <f>K$46*K78</f>
        <v>0</v>
      </c>
      <c r="L79" s="87"/>
      <c r="M79" s="88">
        <f>M$47*M78</f>
        <v>0.18064742795241526</v>
      </c>
      <c r="N79" s="89">
        <f>N$47*N78</f>
        <v>0.18064742795241526</v>
      </c>
      <c r="O79" s="87"/>
      <c r="P79" s="88">
        <f>P$48*P78</f>
        <v>0.1</v>
      </c>
      <c r="Q79" s="88">
        <f>Q$48*Q78</f>
        <v>0.1</v>
      </c>
      <c r="R79" s="87"/>
      <c r="S79" s="88"/>
      <c r="T79" s="89"/>
      <c r="U79" s="87"/>
      <c r="V79" s="88"/>
      <c r="W79" s="89"/>
      <c r="X79" s="251"/>
      <c r="Y79" s="91">
        <f>SQRT(SUMSQ(J79,M79,P79))</f>
        <v>0.20647879606832045</v>
      </c>
      <c r="Z79" s="181">
        <f>SQRT(SUMSQ(K79,N79,Q79))</f>
        <v>0.20647879606832045</v>
      </c>
      <c r="AA79" s="134" t="s">
        <v>58</v>
      </c>
    </row>
    <row r="80" spans="1:27" x14ac:dyDescent="0.2">
      <c r="A80" s="97"/>
      <c r="B80" s="100"/>
      <c r="C80" s="97"/>
      <c r="D80" s="100"/>
      <c r="E80" s="101"/>
      <c r="F80" s="97"/>
      <c r="G80" s="100"/>
      <c r="H80" s="101"/>
      <c r="I80" s="97"/>
      <c r="J80" s="100"/>
      <c r="K80" s="101"/>
      <c r="L80" s="182"/>
      <c r="M80" s="40"/>
      <c r="N80" s="183"/>
      <c r="O80" s="97"/>
      <c r="P80" s="100"/>
      <c r="Q80" s="100"/>
      <c r="R80" s="97"/>
      <c r="S80" s="100"/>
      <c r="T80" s="101"/>
      <c r="U80" s="97"/>
      <c r="V80" s="100"/>
      <c r="W80" s="101"/>
      <c r="X80" s="100"/>
      <c r="Y80" s="100"/>
      <c r="Z80" s="100"/>
      <c r="AA80" s="141"/>
    </row>
    <row r="81" spans="1:27" x14ac:dyDescent="0.2">
      <c r="A81" s="102"/>
      <c r="B81" s="40"/>
      <c r="C81" s="93"/>
      <c r="D81" s="94"/>
      <c r="E81" s="95"/>
      <c r="F81" s="93"/>
      <c r="G81" s="94"/>
      <c r="H81" s="95"/>
      <c r="I81" s="93"/>
      <c r="J81" s="94"/>
      <c r="K81" s="95"/>
      <c r="L81" s="93"/>
      <c r="M81" s="94"/>
      <c r="N81" s="95"/>
      <c r="O81" s="93"/>
      <c r="P81" s="94"/>
      <c r="Q81" s="94"/>
      <c r="R81" s="93"/>
      <c r="S81" s="94"/>
      <c r="T81" s="95"/>
      <c r="U81" s="93"/>
      <c r="V81" s="94"/>
      <c r="W81" s="95"/>
      <c r="X81" s="94"/>
      <c r="Y81" s="94"/>
      <c r="Z81" s="94"/>
      <c r="AA81" s="141"/>
    </row>
    <row r="82" spans="1:27" x14ac:dyDescent="0.2">
      <c r="A82" s="85" t="s">
        <v>139</v>
      </c>
      <c r="B82" s="86" t="s">
        <v>5</v>
      </c>
      <c r="C82" s="87"/>
      <c r="D82" s="88"/>
      <c r="E82" s="89"/>
      <c r="F82" s="88"/>
      <c r="G82" s="88"/>
      <c r="H82" s="88"/>
      <c r="I82" s="87"/>
      <c r="J82" s="88">
        <v>1</v>
      </c>
      <c r="K82" s="89">
        <v>1</v>
      </c>
      <c r="L82" s="87"/>
      <c r="M82" s="88">
        <v>1</v>
      </c>
      <c r="N82" s="89">
        <v>1</v>
      </c>
      <c r="O82" s="87"/>
      <c r="P82" s="88">
        <v>1</v>
      </c>
      <c r="Q82" s="88">
        <v>1</v>
      </c>
      <c r="R82" s="87"/>
      <c r="S82" s="88"/>
      <c r="T82" s="89"/>
      <c r="U82" s="87"/>
      <c r="V82" s="88"/>
      <c r="W82" s="89"/>
      <c r="X82" s="88"/>
      <c r="Y82" s="88"/>
      <c r="Z82" s="88"/>
      <c r="AA82" s="141" t="s">
        <v>54</v>
      </c>
    </row>
    <row r="83" spans="1:27" x14ac:dyDescent="0.2">
      <c r="A83" s="90" t="s">
        <v>140</v>
      </c>
      <c r="B83" s="86" t="s">
        <v>3</v>
      </c>
      <c r="C83" s="87"/>
      <c r="D83" s="88"/>
      <c r="E83" s="89"/>
      <c r="F83" s="88"/>
      <c r="G83" s="88"/>
      <c r="H83" s="88"/>
      <c r="I83" s="87"/>
      <c r="J83" s="88">
        <f>J$46*J82</f>
        <v>0.7</v>
      </c>
      <c r="K83" s="89">
        <f>K$46*K82</f>
        <v>0.7</v>
      </c>
      <c r="L83" s="87"/>
      <c r="M83" s="88">
        <f>M$47*M82</f>
        <v>0.3</v>
      </c>
      <c r="N83" s="89">
        <f>N$47*N82</f>
        <v>0.3</v>
      </c>
      <c r="O83" s="87"/>
      <c r="P83" s="88">
        <f>P$48*P82</f>
        <v>0.1</v>
      </c>
      <c r="Q83" s="88">
        <f>Q$48*Q82</f>
        <v>0.1</v>
      </c>
      <c r="R83" s="87"/>
      <c r="S83" s="88"/>
      <c r="T83" s="89"/>
      <c r="U83" s="87"/>
      <c r="V83" s="88"/>
      <c r="W83" s="89"/>
      <c r="X83" s="91"/>
      <c r="Y83" s="91">
        <f>SQRT(SUMSQ(J83,M83,P83))</f>
        <v>0.76811457478686085</v>
      </c>
      <c r="Z83" s="91">
        <f>SQRT(SUMSQ(K83,N83,Q83))</f>
        <v>0.76811457478686085</v>
      </c>
      <c r="AA83" s="141" t="s">
        <v>56</v>
      </c>
    </row>
    <row r="84" spans="1:27" s="128" customFormat="1" x14ac:dyDescent="0.2">
      <c r="A84" s="245"/>
      <c r="B84" s="40"/>
      <c r="C84" s="93"/>
      <c r="D84" s="94"/>
      <c r="E84" s="95"/>
      <c r="F84" s="94"/>
      <c r="G84" s="94"/>
      <c r="H84" s="94"/>
      <c r="I84" s="93"/>
      <c r="J84" s="94"/>
      <c r="K84" s="95"/>
      <c r="L84" s="94"/>
      <c r="M84" s="94"/>
      <c r="N84" s="95"/>
      <c r="O84" s="94"/>
      <c r="P84" s="94"/>
      <c r="Q84" s="94"/>
      <c r="R84" s="93"/>
      <c r="S84" s="94"/>
      <c r="T84" s="95"/>
      <c r="U84" s="93"/>
      <c r="V84" s="94"/>
      <c r="W84" s="95"/>
      <c r="X84" s="96"/>
      <c r="Y84" s="96"/>
      <c r="Z84" s="96"/>
      <c r="AA84" s="156"/>
    </row>
    <row r="85" spans="1:27" s="128" customFormat="1" x14ac:dyDescent="0.2">
      <c r="A85" s="245"/>
      <c r="B85" s="40"/>
      <c r="C85" s="93"/>
      <c r="D85" s="94"/>
      <c r="E85" s="95"/>
      <c r="F85" s="94"/>
      <c r="G85" s="94"/>
      <c r="H85" s="94"/>
      <c r="I85" s="93"/>
      <c r="J85" s="94"/>
      <c r="K85" s="95"/>
      <c r="L85" s="94"/>
      <c r="M85" s="94"/>
      <c r="N85" s="95"/>
      <c r="O85" s="94"/>
      <c r="P85" s="94"/>
      <c r="Q85" s="94"/>
      <c r="R85" s="93"/>
      <c r="S85" s="94"/>
      <c r="T85" s="95"/>
      <c r="U85" s="93"/>
      <c r="V85" s="94"/>
      <c r="W85" s="95"/>
      <c r="X85" s="96"/>
      <c r="Y85" s="96"/>
      <c r="Z85" s="96"/>
      <c r="AA85" s="156"/>
    </row>
    <row r="86" spans="1:27" s="128" customFormat="1" x14ac:dyDescent="0.2">
      <c r="A86" s="85" t="s">
        <v>142</v>
      </c>
      <c r="B86" s="86" t="s">
        <v>141</v>
      </c>
      <c r="C86" s="85"/>
      <c r="D86" s="278"/>
      <c r="E86" s="278"/>
      <c r="F86" s="85"/>
      <c r="G86" s="278"/>
      <c r="H86" s="278"/>
      <c r="I86" s="85"/>
      <c r="J86" s="88">
        <v>0</v>
      </c>
      <c r="K86" s="89">
        <v>0</v>
      </c>
      <c r="L86" s="88"/>
      <c r="M86" s="88">
        <f>J29/(M29+J29)</f>
        <v>0.60215809317471758</v>
      </c>
      <c r="N86" s="89">
        <f>K29/(K29+N29)</f>
        <v>0.60215809317471758</v>
      </c>
      <c r="O86" s="88"/>
      <c r="P86" s="88">
        <v>1</v>
      </c>
      <c r="Q86" s="88">
        <v>1</v>
      </c>
      <c r="R86" s="85"/>
      <c r="S86" s="278"/>
      <c r="T86" s="278"/>
      <c r="U86" s="85"/>
      <c r="V86" s="278"/>
      <c r="W86" s="278"/>
      <c r="X86" s="85"/>
      <c r="Y86" s="278"/>
      <c r="Z86" s="278"/>
      <c r="AA86" s="141" t="s">
        <v>54</v>
      </c>
    </row>
    <row r="87" spans="1:27" s="128" customFormat="1" x14ac:dyDescent="0.2">
      <c r="A87" s="90" t="s">
        <v>143</v>
      </c>
      <c r="B87" s="86" t="s">
        <v>3</v>
      </c>
      <c r="C87" s="85"/>
      <c r="D87" s="278"/>
      <c r="E87" s="278"/>
      <c r="F87" s="85"/>
      <c r="G87" s="278"/>
      <c r="H87" s="278"/>
      <c r="I87" s="85"/>
      <c r="J87" s="88">
        <f>J46*J86</f>
        <v>0</v>
      </c>
      <c r="K87" s="89">
        <f>K46*K86</f>
        <v>0</v>
      </c>
      <c r="L87" s="88"/>
      <c r="M87" s="88">
        <f>M47*M86</f>
        <v>0.18064742795241526</v>
      </c>
      <c r="N87" s="89">
        <f>N47*N86</f>
        <v>0.18064742795241526</v>
      </c>
      <c r="O87" s="88"/>
      <c r="P87" s="88">
        <f>P48*P86</f>
        <v>0.1</v>
      </c>
      <c r="Q87" s="88">
        <f>Q48*Q86</f>
        <v>0.1</v>
      </c>
      <c r="R87" s="85"/>
      <c r="S87" s="278"/>
      <c r="T87" s="278"/>
      <c r="U87" s="85"/>
      <c r="V87" s="278"/>
      <c r="W87" s="278"/>
      <c r="X87" s="85"/>
      <c r="Y87" s="91">
        <f>SQRT(SUMSQ(J87,M87,P87))</f>
        <v>0.20647879606832045</v>
      </c>
      <c r="Z87" s="181">
        <f>SQRT(SUMSQ(K87,N87,Q87))</f>
        <v>0.20647879606832045</v>
      </c>
      <c r="AA87" s="24" t="s">
        <v>144</v>
      </c>
    </row>
    <row r="88" spans="1:27" s="128" customFormat="1" x14ac:dyDescent="0.2">
      <c r="A88" s="245"/>
      <c r="B88" s="40"/>
      <c r="C88" s="93"/>
      <c r="D88" s="94"/>
      <c r="E88" s="95"/>
      <c r="F88" s="94"/>
      <c r="G88" s="94"/>
      <c r="H88" s="94"/>
      <c r="I88" s="93"/>
      <c r="J88" s="94"/>
      <c r="K88" s="95"/>
      <c r="L88" s="93"/>
      <c r="M88" s="94"/>
      <c r="N88" s="95"/>
      <c r="O88" s="94"/>
      <c r="P88" s="94"/>
      <c r="Q88" s="94"/>
      <c r="R88" s="93"/>
      <c r="S88" s="94"/>
      <c r="T88" s="95"/>
      <c r="U88" s="93"/>
      <c r="V88" s="94"/>
      <c r="W88" s="95"/>
      <c r="X88" s="279"/>
      <c r="Y88" s="96"/>
      <c r="Z88" s="96"/>
      <c r="AA88" s="156"/>
    </row>
    <row r="89" spans="1:27" s="128" customFormat="1" x14ac:dyDescent="0.2">
      <c r="A89" s="245"/>
      <c r="B89" s="40"/>
      <c r="C89" s="93"/>
      <c r="D89" s="94"/>
      <c r="E89" s="95"/>
      <c r="F89" s="94"/>
      <c r="G89" s="94"/>
      <c r="H89" s="94"/>
      <c r="I89" s="93"/>
      <c r="J89" s="94"/>
      <c r="K89" s="95"/>
      <c r="L89" s="94"/>
      <c r="M89" s="94"/>
      <c r="N89" s="95"/>
      <c r="O89" s="94"/>
      <c r="P89" s="94"/>
      <c r="Q89" s="94"/>
      <c r="R89" s="93"/>
      <c r="S89" s="94"/>
      <c r="T89" s="95"/>
      <c r="U89" s="93"/>
      <c r="V89" s="94"/>
      <c r="W89" s="95"/>
      <c r="X89" s="96"/>
      <c r="Y89" s="96"/>
      <c r="Z89" s="96"/>
      <c r="AA89" s="156"/>
    </row>
    <row r="90" spans="1:27" s="128" customFormat="1" x14ac:dyDescent="0.2">
      <c r="A90" s="85" t="s">
        <v>75</v>
      </c>
      <c r="B90" s="86" t="s">
        <v>5</v>
      </c>
      <c r="C90" s="87"/>
      <c r="D90" s="88"/>
      <c r="E90" s="89"/>
      <c r="F90" s="88"/>
      <c r="G90" s="88"/>
      <c r="H90" s="88"/>
      <c r="I90" s="87">
        <v>1</v>
      </c>
      <c r="J90" s="88">
        <v>1</v>
      </c>
      <c r="K90" s="89">
        <v>1</v>
      </c>
      <c r="L90" s="87">
        <f>L29/(I29+L29)</f>
        <v>1.2589254116356755E-10</v>
      </c>
      <c r="M90" s="88">
        <f>M29/(J29+M29)</f>
        <v>0.39784190682528237</v>
      </c>
      <c r="N90" s="89">
        <f>N29/(K29+N29)</f>
        <v>0.39784190682528237</v>
      </c>
      <c r="O90" s="88">
        <v>0</v>
      </c>
      <c r="P90" s="88">
        <v>0</v>
      </c>
      <c r="Q90" s="88">
        <v>0</v>
      </c>
      <c r="R90" s="87"/>
      <c r="S90" s="88"/>
      <c r="T90" s="89"/>
      <c r="U90" s="87"/>
      <c r="V90" s="88"/>
      <c r="W90" s="89"/>
      <c r="X90" s="88"/>
      <c r="Y90" s="88"/>
      <c r="Z90" s="88"/>
      <c r="AA90" s="249" t="s">
        <v>59</v>
      </c>
    </row>
    <row r="91" spans="1:27" s="128" customFormat="1" x14ac:dyDescent="0.2">
      <c r="A91" s="90" t="s">
        <v>76</v>
      </c>
      <c r="B91" s="86" t="s">
        <v>3</v>
      </c>
      <c r="C91" s="87"/>
      <c r="D91" s="88"/>
      <c r="E91" s="89"/>
      <c r="F91" s="88"/>
      <c r="G91" s="88"/>
      <c r="H91" s="88"/>
      <c r="I91" s="87">
        <f>I$46*I90</f>
        <v>0.7</v>
      </c>
      <c r="J91" s="88">
        <f>J$46*J90</f>
        <v>0.7</v>
      </c>
      <c r="K91" s="89">
        <f>K$46*K90</f>
        <v>0.7</v>
      </c>
      <c r="L91" s="87">
        <f>L$47*L90</f>
        <v>3.7767762349070267E-11</v>
      </c>
      <c r="M91" s="88">
        <f>M$47*M90</f>
        <v>0.1193525720475847</v>
      </c>
      <c r="N91" s="89">
        <f>N$47*N90</f>
        <v>0.1193525720475847</v>
      </c>
      <c r="O91" s="88">
        <f>O$48*O90</f>
        <v>0</v>
      </c>
      <c r="P91" s="88">
        <f>P$48*P90</f>
        <v>0</v>
      </c>
      <c r="Q91" s="88">
        <f>Q$48*Q90</f>
        <v>0</v>
      </c>
      <c r="R91" s="87"/>
      <c r="S91" s="88"/>
      <c r="T91" s="89"/>
      <c r="U91" s="87"/>
      <c r="V91" s="88"/>
      <c r="W91" s="89"/>
      <c r="X91" s="91">
        <f>SQRT(SUMSQ(I91,L91,O91))</f>
        <v>0.7</v>
      </c>
      <c r="Y91" s="91">
        <f>SQRT(SUMSQ(J91,M91,P91))</f>
        <v>0.71010213100255781</v>
      </c>
      <c r="Z91" s="91">
        <f>SQRT(SUMSQ(K91,N91,Q91))</f>
        <v>0.71010213100255781</v>
      </c>
      <c r="AA91" s="141" t="s">
        <v>77</v>
      </c>
    </row>
    <row r="92" spans="1:27" ht="13.5" thickBot="1" x14ac:dyDescent="0.25">
      <c r="A92" s="103"/>
      <c r="B92" s="83"/>
      <c r="C92" s="104"/>
      <c r="D92" s="105"/>
      <c r="E92" s="106"/>
      <c r="F92" s="104"/>
      <c r="G92" s="105"/>
      <c r="H92" s="106"/>
      <c r="I92" s="104"/>
      <c r="J92" s="105"/>
      <c r="K92" s="106"/>
      <c r="L92" s="105"/>
      <c r="M92" s="105"/>
      <c r="N92" s="106"/>
      <c r="O92" s="105"/>
      <c r="P92" s="105"/>
      <c r="Q92" s="105"/>
      <c r="R92" s="222"/>
      <c r="S92" s="223"/>
      <c r="T92" s="224"/>
      <c r="U92" s="222"/>
      <c r="V92" s="223"/>
      <c r="W92" s="224"/>
      <c r="X92" s="107"/>
      <c r="Y92" s="107"/>
      <c r="Z92" s="107"/>
      <c r="AA92" s="144"/>
    </row>
    <row r="93" spans="1:27" x14ac:dyDescent="0.2">
      <c r="A93" s="108"/>
      <c r="B93" s="40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6"/>
      <c r="Y93" s="96"/>
      <c r="Z93" s="96"/>
      <c r="AA93" s="96"/>
    </row>
    <row r="94" spans="1:27" ht="13.5" thickBot="1" x14ac:dyDescent="0.25">
      <c r="A94" s="109"/>
      <c r="Q94" s="109"/>
      <c r="R94" s="109"/>
      <c r="S94" s="109"/>
      <c r="T94" s="109"/>
      <c r="U94" s="109"/>
      <c r="V94" s="109"/>
      <c r="W94" s="109"/>
      <c r="Z94" s="7"/>
    </row>
    <row r="95" spans="1:27" x14ac:dyDescent="0.2">
      <c r="A95" s="10" t="s">
        <v>47</v>
      </c>
      <c r="B95" s="13"/>
      <c r="C95" s="13"/>
      <c r="D95" s="13"/>
      <c r="E95" s="13"/>
      <c r="F95" s="13"/>
      <c r="G95" s="13"/>
      <c r="H95" s="57"/>
      <c r="I95" s="57"/>
      <c r="J95" s="57"/>
      <c r="K95" s="57"/>
      <c r="L95" s="57"/>
      <c r="M95" s="57"/>
      <c r="N95" s="57"/>
      <c r="O95" s="13"/>
      <c r="P95" s="13"/>
      <c r="Q95" s="13"/>
      <c r="R95" s="13"/>
      <c r="S95" s="13"/>
      <c r="T95" s="13"/>
      <c r="U95" s="13"/>
      <c r="V95" s="13"/>
      <c r="W95" s="13"/>
      <c r="X95" s="215"/>
      <c r="Y95" s="215"/>
      <c r="Z95" s="57"/>
      <c r="AA95" s="17" t="s">
        <v>0</v>
      </c>
    </row>
    <row r="96" spans="1:27" ht="13.5" thickBot="1" x14ac:dyDescent="0.25">
      <c r="A96" s="267" t="s">
        <v>86</v>
      </c>
      <c r="B96" s="46"/>
      <c r="C96" s="46"/>
      <c r="D96" s="46"/>
      <c r="E96" s="46"/>
      <c r="F96" s="46"/>
      <c r="G96" s="46"/>
      <c r="H96" s="47"/>
      <c r="I96" s="47"/>
      <c r="J96" s="47"/>
      <c r="K96" s="47"/>
      <c r="L96" s="47"/>
      <c r="M96" s="47"/>
      <c r="N96" s="47"/>
      <c r="O96" s="46"/>
      <c r="P96" s="46"/>
      <c r="Q96" s="46"/>
      <c r="R96" s="46"/>
      <c r="S96" s="46"/>
      <c r="T96" s="46"/>
      <c r="U96" s="46"/>
      <c r="V96" s="46"/>
      <c r="W96" s="46"/>
      <c r="X96" s="83"/>
      <c r="Y96" s="83"/>
      <c r="Z96" s="47"/>
      <c r="AA96" s="300"/>
    </row>
    <row r="97" spans="1:27" x14ac:dyDescent="0.2">
      <c r="A97" s="71"/>
      <c r="B97" s="22"/>
      <c r="C97" s="22"/>
      <c r="D97" s="22"/>
      <c r="E97" s="22"/>
      <c r="F97" s="22"/>
      <c r="G97" s="22"/>
      <c r="H97" s="32"/>
      <c r="I97" s="32"/>
      <c r="J97" s="32"/>
      <c r="K97" s="32"/>
      <c r="L97" s="32"/>
      <c r="M97" s="32"/>
      <c r="N97" s="32"/>
      <c r="O97" s="22"/>
      <c r="P97" s="22"/>
      <c r="Q97" s="22"/>
      <c r="R97" s="22"/>
      <c r="S97" s="22"/>
      <c r="T97" s="22"/>
      <c r="U97" s="22"/>
      <c r="V97" s="22"/>
      <c r="W97" s="22"/>
      <c r="X97" s="40"/>
      <c r="Y97" s="40"/>
      <c r="Z97" s="32"/>
      <c r="AA97" s="81"/>
    </row>
    <row r="98" spans="1:27" ht="13.5" thickBot="1" x14ac:dyDescent="0.25">
      <c r="X98" s="109"/>
      <c r="Y98" s="109"/>
      <c r="Z98" s="7"/>
    </row>
    <row r="99" spans="1:27" ht="13.5" thickTop="1" x14ac:dyDescent="0.2">
      <c r="A99" s="10" t="s">
        <v>48</v>
      </c>
      <c r="B99" s="70"/>
      <c r="C99" s="281" t="s">
        <v>33</v>
      </c>
      <c r="D99" s="282"/>
      <c r="E99" s="283"/>
      <c r="F99" s="281" t="s">
        <v>109</v>
      </c>
      <c r="G99" s="282"/>
      <c r="H99" s="283"/>
      <c r="I99" s="281" t="s">
        <v>27</v>
      </c>
      <c r="J99" s="282"/>
      <c r="K99" s="283"/>
      <c r="L99" s="287" t="s">
        <v>110</v>
      </c>
      <c r="M99" s="288"/>
      <c r="N99" s="289"/>
      <c r="O99" s="56"/>
      <c r="P99" s="14"/>
      <c r="Q99" s="14"/>
      <c r="R99" s="56"/>
      <c r="S99" s="14"/>
      <c r="T99" s="11"/>
      <c r="U99" s="14"/>
      <c r="V99" s="14"/>
      <c r="W99" s="14"/>
      <c r="X99" s="14"/>
      <c r="Y99" s="14"/>
      <c r="Z99" s="11"/>
      <c r="AA99" s="17" t="s">
        <v>0</v>
      </c>
    </row>
    <row r="100" spans="1:27" x14ac:dyDescent="0.2">
      <c r="A100" s="18"/>
      <c r="B100" s="110"/>
      <c r="C100" s="20" t="s">
        <v>17</v>
      </c>
      <c r="D100" s="21" t="str">
        <f>D3</f>
        <v>T2</v>
      </c>
      <c r="E100" s="19" t="s">
        <v>28</v>
      </c>
      <c r="F100" s="20" t="s">
        <v>17</v>
      </c>
      <c r="G100" s="21" t="str">
        <f>D3</f>
        <v>T2</v>
      </c>
      <c r="H100" s="19" t="s">
        <v>28</v>
      </c>
      <c r="I100" s="21" t="s">
        <v>17</v>
      </c>
      <c r="J100" s="21" t="str">
        <f>D3</f>
        <v>T2</v>
      </c>
      <c r="K100" s="19" t="s">
        <v>28</v>
      </c>
      <c r="L100" s="20" t="s">
        <v>17</v>
      </c>
      <c r="M100" s="21" t="str">
        <f>D3</f>
        <v>T2</v>
      </c>
      <c r="N100" s="19" t="s">
        <v>28</v>
      </c>
      <c r="O100" s="25"/>
      <c r="P100" s="8"/>
      <c r="Q100" s="8"/>
      <c r="R100" s="25"/>
      <c r="S100" s="8"/>
      <c r="T100" s="24"/>
      <c r="U100" s="8"/>
      <c r="V100" s="8"/>
      <c r="W100" s="8"/>
      <c r="X100" s="8"/>
      <c r="Y100" s="8"/>
      <c r="Z100" s="24"/>
      <c r="AA100" s="141"/>
    </row>
    <row r="101" spans="1:27" x14ac:dyDescent="0.2">
      <c r="A101" s="25" t="s">
        <v>4</v>
      </c>
      <c r="B101" s="22" t="s">
        <v>2</v>
      </c>
      <c r="C101" s="111">
        <f>C6</f>
        <v>-100</v>
      </c>
      <c r="D101" s="34">
        <f>D6</f>
        <v>-100</v>
      </c>
      <c r="E101" s="112">
        <f>E6</f>
        <v>-100</v>
      </c>
      <c r="F101" s="31"/>
      <c r="G101" s="32"/>
      <c r="H101" s="38"/>
      <c r="I101" s="32"/>
      <c r="J101" s="32"/>
      <c r="K101" s="32"/>
      <c r="L101" s="225"/>
      <c r="M101" s="32"/>
      <c r="N101" s="38"/>
      <c r="O101" s="25"/>
      <c r="P101" s="8"/>
      <c r="Q101" s="8"/>
      <c r="R101" s="25"/>
      <c r="S101" s="8"/>
      <c r="T101" s="24"/>
      <c r="U101" s="8"/>
      <c r="V101" s="8"/>
      <c r="W101" s="8"/>
      <c r="X101" s="8"/>
      <c r="Y101" s="8"/>
      <c r="Z101" s="24"/>
      <c r="AA101" s="148" t="str">
        <f>AA6</f>
        <v>From 38.133 Table A.6.3.1.6-3</v>
      </c>
    </row>
    <row r="102" spans="1:27" x14ac:dyDescent="0.2">
      <c r="A102" s="25" t="s">
        <v>85</v>
      </c>
      <c r="B102" s="22" t="s">
        <v>3</v>
      </c>
      <c r="C102" s="31"/>
      <c r="D102" s="32"/>
      <c r="E102" s="38"/>
      <c r="F102" s="42">
        <f>F7</f>
        <v>12</v>
      </c>
      <c r="G102" s="34">
        <f>G7</f>
        <v>-4</v>
      </c>
      <c r="H102" s="35">
        <f>H7</f>
        <v>-4</v>
      </c>
      <c r="I102" s="34"/>
      <c r="J102" s="34"/>
      <c r="K102" s="34"/>
      <c r="L102" s="226"/>
      <c r="M102" s="36"/>
      <c r="N102" s="162"/>
      <c r="O102" s="25"/>
      <c r="P102" s="8"/>
      <c r="Q102" s="8"/>
      <c r="R102" s="25"/>
      <c r="S102" s="8"/>
      <c r="T102" s="24"/>
      <c r="U102" s="8"/>
      <c r="V102" s="8"/>
      <c r="W102" s="8"/>
      <c r="X102" s="8"/>
      <c r="Y102" s="8"/>
      <c r="Z102" s="24"/>
      <c r="AA102" s="148" t="str">
        <f>AA7</f>
        <v>From 38.133 Table A.6.3.1.6-3</v>
      </c>
    </row>
    <row r="103" spans="1:27" x14ac:dyDescent="0.2">
      <c r="A103" s="25" t="s">
        <v>4</v>
      </c>
      <c r="B103" s="22" t="s">
        <v>29</v>
      </c>
      <c r="C103" s="31"/>
      <c r="D103" s="32"/>
      <c r="E103" s="38"/>
      <c r="F103" s="42"/>
      <c r="G103" s="34"/>
      <c r="H103" s="35"/>
      <c r="I103" s="34">
        <f>I12</f>
        <v>-70</v>
      </c>
      <c r="J103" s="34">
        <f>J12</f>
        <v>-70</v>
      </c>
      <c r="K103" s="34">
        <f>K12</f>
        <v>-70</v>
      </c>
      <c r="L103" s="226"/>
      <c r="M103" s="36"/>
      <c r="N103" s="162"/>
      <c r="O103" s="25"/>
      <c r="P103" s="8"/>
      <c r="Q103" s="8"/>
      <c r="R103" s="25"/>
      <c r="S103" s="8"/>
      <c r="T103" s="24"/>
      <c r="U103" s="8"/>
      <c r="V103" s="8"/>
      <c r="W103" s="8"/>
      <c r="X103" s="8"/>
      <c r="Y103" s="8"/>
      <c r="Z103" s="24"/>
      <c r="AA103" s="33" t="str">
        <f>AA12</f>
        <v>From 38.133 Table A.6.3.1.6-4</v>
      </c>
    </row>
    <row r="104" spans="1:27" x14ac:dyDescent="0.2">
      <c r="A104" s="114" t="s">
        <v>23</v>
      </c>
      <c r="B104" s="22" t="s">
        <v>3</v>
      </c>
      <c r="C104" s="31"/>
      <c r="D104" s="32"/>
      <c r="E104" s="38"/>
      <c r="F104" s="42"/>
      <c r="G104" s="34"/>
      <c r="H104" s="35"/>
      <c r="I104" s="34"/>
      <c r="J104" s="34"/>
      <c r="K104" s="34"/>
      <c r="L104" s="164">
        <f>L13</f>
        <v>-99</v>
      </c>
      <c r="M104" s="36">
        <f>M13</f>
        <v>-1.8</v>
      </c>
      <c r="N104" s="115">
        <f>N13</f>
        <v>-1.8</v>
      </c>
      <c r="O104" s="25"/>
      <c r="P104" s="8"/>
      <c r="Q104" s="8"/>
      <c r="R104" s="25"/>
      <c r="S104" s="8"/>
      <c r="T104" s="24"/>
      <c r="U104" s="8"/>
      <c r="V104" s="8"/>
      <c r="W104" s="8"/>
      <c r="X104" s="8"/>
      <c r="Y104" s="8"/>
      <c r="Z104" s="24"/>
      <c r="AA104" s="33" t="str">
        <f>AA13</f>
        <v>From 38.133 Table A.6.3.1.6-4</v>
      </c>
    </row>
    <row r="105" spans="1:27" x14ac:dyDescent="0.2">
      <c r="A105" s="25"/>
      <c r="B105" s="22"/>
      <c r="C105" s="31"/>
      <c r="D105" s="32"/>
      <c r="E105" s="38"/>
      <c r="F105" s="42"/>
      <c r="G105" s="34"/>
      <c r="H105" s="35"/>
      <c r="I105" s="34"/>
      <c r="J105" s="34"/>
      <c r="K105" s="34"/>
      <c r="L105" s="164"/>
      <c r="M105" s="36"/>
      <c r="N105" s="162"/>
      <c r="O105" s="25"/>
      <c r="P105" s="8"/>
      <c r="Q105" s="8"/>
      <c r="R105" s="25"/>
      <c r="S105" s="8"/>
      <c r="T105" s="24"/>
      <c r="U105" s="8"/>
      <c r="V105" s="8"/>
      <c r="W105" s="8"/>
      <c r="X105" s="8"/>
      <c r="Y105" s="8"/>
      <c r="Z105" s="24"/>
      <c r="AA105" s="156"/>
    </row>
    <row r="106" spans="1:27" x14ac:dyDescent="0.2">
      <c r="A106" s="25" t="s">
        <v>10</v>
      </c>
      <c r="B106" s="22" t="s">
        <v>3</v>
      </c>
      <c r="C106" s="27">
        <v>-1.54</v>
      </c>
      <c r="D106" s="116">
        <v>-1.54</v>
      </c>
      <c r="E106" s="41">
        <f>$C106</f>
        <v>-1.54</v>
      </c>
      <c r="F106" s="272">
        <v>0</v>
      </c>
      <c r="G106" s="273">
        <v>0</v>
      </c>
      <c r="H106" s="274">
        <v>0</v>
      </c>
      <c r="I106" s="116">
        <v>0</v>
      </c>
      <c r="J106" s="116">
        <v>0</v>
      </c>
      <c r="K106" s="41">
        <v>0</v>
      </c>
      <c r="L106" s="265">
        <v>0</v>
      </c>
      <c r="M106" s="116">
        <v>0</v>
      </c>
      <c r="N106" s="266">
        <f>-J106-CEILING(Z57,0.05)</f>
        <v>0</v>
      </c>
      <c r="O106" s="25"/>
      <c r="P106" s="8"/>
      <c r="Q106" s="8"/>
      <c r="R106" s="25"/>
      <c r="S106" s="8"/>
      <c r="T106" s="24"/>
      <c r="U106" s="8"/>
      <c r="V106" s="8"/>
      <c r="W106" s="8"/>
      <c r="X106" s="8"/>
      <c r="Y106" s="8"/>
      <c r="Z106" s="24"/>
      <c r="AA106" s="33" t="s">
        <v>8</v>
      </c>
    </row>
    <row r="107" spans="1:27" x14ac:dyDescent="0.2">
      <c r="A107" s="71" t="s">
        <v>9</v>
      </c>
      <c r="B107" s="22" t="s">
        <v>114</v>
      </c>
      <c r="C107" s="117">
        <f>C101+C106</f>
        <v>-101.54</v>
      </c>
      <c r="D107" s="118">
        <f>D101+D106</f>
        <v>-101.54</v>
      </c>
      <c r="E107" s="119">
        <f>E101+E106</f>
        <v>-101.54</v>
      </c>
      <c r="F107" s="117">
        <f>F102+F106</f>
        <v>12</v>
      </c>
      <c r="G107" s="118">
        <f>G102+G106</f>
        <v>-4</v>
      </c>
      <c r="H107" s="119">
        <f>H102+H106</f>
        <v>-4</v>
      </c>
      <c r="I107" s="118">
        <f>I103+I106</f>
        <v>-70</v>
      </c>
      <c r="J107" s="118">
        <f>J103+J106</f>
        <v>-70</v>
      </c>
      <c r="K107" s="118">
        <f>K103+K106</f>
        <v>-70</v>
      </c>
      <c r="L107" s="252">
        <f>L104+L106</f>
        <v>-99</v>
      </c>
      <c r="M107" s="118">
        <f>M104+M106</f>
        <v>-1.8</v>
      </c>
      <c r="N107" s="119">
        <f>N104+N106</f>
        <v>-1.8</v>
      </c>
      <c r="O107" s="25"/>
      <c r="P107" s="8"/>
      <c r="Q107" s="8"/>
      <c r="R107" s="25"/>
      <c r="S107" s="8"/>
      <c r="T107" s="24"/>
      <c r="U107" s="8"/>
      <c r="V107" s="8"/>
      <c r="W107" s="8"/>
      <c r="X107" s="8"/>
      <c r="Y107" s="8"/>
      <c r="Z107" s="24"/>
      <c r="AA107" s="33" t="s">
        <v>12</v>
      </c>
    </row>
    <row r="108" spans="1:27" x14ac:dyDescent="0.2">
      <c r="A108" s="25"/>
      <c r="B108" s="22"/>
      <c r="C108" s="30"/>
      <c r="D108" s="22"/>
      <c r="E108" s="26"/>
      <c r="F108" s="42"/>
      <c r="G108" s="34"/>
      <c r="H108" s="35"/>
      <c r="I108" s="34"/>
      <c r="J108" s="34"/>
      <c r="K108" s="34"/>
      <c r="L108" s="164"/>
      <c r="M108" s="34"/>
      <c r="N108" s="35"/>
      <c r="O108" s="25"/>
      <c r="P108" s="8"/>
      <c r="Q108" s="8"/>
      <c r="R108" s="25"/>
      <c r="S108" s="8"/>
      <c r="T108" s="24"/>
      <c r="U108" s="8"/>
      <c r="V108" s="8"/>
      <c r="W108" s="8"/>
      <c r="X108" s="8"/>
      <c r="Y108" s="8"/>
      <c r="Z108" s="24"/>
      <c r="AA108" s="156"/>
    </row>
    <row r="109" spans="1:27" x14ac:dyDescent="0.2">
      <c r="A109" s="120" t="s">
        <v>7</v>
      </c>
      <c r="B109" s="22"/>
      <c r="C109" s="30"/>
      <c r="D109" s="22"/>
      <c r="E109" s="26"/>
      <c r="F109" s="42"/>
      <c r="G109" s="34"/>
      <c r="H109" s="35"/>
      <c r="I109" s="34"/>
      <c r="J109" s="34"/>
      <c r="K109" s="34"/>
      <c r="L109" s="164"/>
      <c r="M109" s="34"/>
      <c r="N109" s="35"/>
      <c r="O109" s="25"/>
      <c r="P109" s="8"/>
      <c r="Q109" s="8"/>
      <c r="R109" s="25"/>
      <c r="S109" s="8"/>
      <c r="T109" s="24"/>
      <c r="U109" s="8"/>
      <c r="V109" s="8"/>
      <c r="W109" s="8"/>
      <c r="X109" s="8"/>
      <c r="Y109" s="8"/>
      <c r="Z109" s="24"/>
      <c r="AA109" s="156"/>
    </row>
    <row r="110" spans="1:27" x14ac:dyDescent="0.2">
      <c r="A110" s="25" t="s">
        <v>49</v>
      </c>
      <c r="B110" s="22" t="s">
        <v>145</v>
      </c>
      <c r="C110" s="121">
        <f>(10^12)*(10^-3)*10^(C107/10)*(F4/15)</f>
        <v>7.0145529841996998E-2</v>
      </c>
      <c r="D110" s="122">
        <f>(10^12)*(10^-3)*10^(D107/10)*(G4/15)</f>
        <v>7.0145529841996998E-2</v>
      </c>
      <c r="E110" s="256">
        <f>(10^12)*(10^-3)*10^(E107/10)*(H4/15)</f>
        <v>7.0145529841996998E-2</v>
      </c>
      <c r="F110" s="121">
        <f>(10^12)*(10^-3)*10^((F107+C107)/10)*(F4/15)</f>
        <v>1.1117317272815885</v>
      </c>
      <c r="G110" s="123">
        <f>(10^12)*(10^-3)*10^((G107+D107)/10)*(G4/15)</f>
        <v>2.7925438412373337E-2</v>
      </c>
      <c r="H110" s="124">
        <f>(10^12)*(10^-3)*10^((H107+E107)/10)*(H4/15)</f>
        <v>2.7925438412373337E-2</v>
      </c>
      <c r="I110" s="34"/>
      <c r="J110" s="64"/>
      <c r="K110" s="34"/>
      <c r="L110" s="164"/>
      <c r="M110" s="34"/>
      <c r="N110" s="35"/>
      <c r="O110" s="25"/>
      <c r="P110" s="8"/>
      <c r="Q110" s="8"/>
      <c r="R110" s="25"/>
      <c r="S110" s="8"/>
      <c r="T110" s="24"/>
      <c r="U110" s="8"/>
      <c r="V110" s="8"/>
      <c r="W110" s="8"/>
      <c r="X110" s="8"/>
      <c r="Y110" s="8"/>
      <c r="Z110" s="24"/>
      <c r="AA110" s="156"/>
    </row>
    <row r="111" spans="1:27" x14ac:dyDescent="0.2">
      <c r="A111" s="25" t="s">
        <v>49</v>
      </c>
      <c r="B111" s="22" t="s">
        <v>35</v>
      </c>
      <c r="C111" s="30"/>
      <c r="D111" s="22"/>
      <c r="E111" s="26"/>
      <c r="F111" s="42"/>
      <c r="G111" s="64"/>
      <c r="H111" s="35"/>
      <c r="I111" s="123">
        <f>(10^12)*(10^-3)*10^(I107/10)</f>
        <v>100</v>
      </c>
      <c r="J111" s="123">
        <f>(10^12)*(10^-3)*10^(J107/10)</f>
        <v>100</v>
      </c>
      <c r="K111" s="123">
        <f>(10^12)*(10^-3)*10^(K107/10)</f>
        <v>100</v>
      </c>
      <c r="L111" s="164">
        <f>(10^12)*(10^-3)*10^((L107+I107)/10)</f>
        <v>1.2589254117941648E-8</v>
      </c>
      <c r="M111" s="34">
        <f>(10^12)*(10^-3)*10^((M107+J107)/10)</f>
        <v>66.069344800759424</v>
      </c>
      <c r="N111" s="35">
        <f>(10^12)*(10^-3)*10^((N107+K107)/10)</f>
        <v>66.069344800759424</v>
      </c>
      <c r="O111" s="25"/>
      <c r="P111" s="8"/>
      <c r="Q111" s="8"/>
      <c r="R111" s="25"/>
      <c r="S111" s="8"/>
      <c r="T111" s="24"/>
      <c r="U111" s="8"/>
      <c r="V111" s="8"/>
      <c r="W111" s="8"/>
      <c r="X111" s="8"/>
      <c r="Y111" s="8"/>
      <c r="Z111" s="24"/>
      <c r="AA111" s="156"/>
    </row>
    <row r="112" spans="1:27" x14ac:dyDescent="0.2">
      <c r="A112" s="25"/>
      <c r="B112" s="22"/>
      <c r="C112" s="60"/>
      <c r="D112" s="59"/>
      <c r="E112" s="61"/>
      <c r="F112" s="60"/>
      <c r="G112" s="59"/>
      <c r="H112" s="61"/>
      <c r="I112" s="59"/>
      <c r="J112" s="59"/>
      <c r="K112" s="59"/>
      <c r="L112" s="253"/>
      <c r="M112" s="59"/>
      <c r="N112" s="199"/>
      <c r="O112" s="25"/>
      <c r="P112" s="8"/>
      <c r="Q112" s="8"/>
      <c r="R112" s="25"/>
      <c r="S112" s="8"/>
      <c r="T112" s="24"/>
      <c r="U112" s="8"/>
      <c r="V112" s="8"/>
      <c r="W112" s="8"/>
      <c r="X112" s="8"/>
      <c r="Y112" s="8"/>
      <c r="Z112" s="24"/>
      <c r="AA112" s="156"/>
    </row>
    <row r="113" spans="1:27" x14ac:dyDescent="0.2">
      <c r="A113" s="63" t="s">
        <v>146</v>
      </c>
      <c r="B113" s="22" t="s">
        <v>3</v>
      </c>
      <c r="C113" s="30"/>
      <c r="D113" s="22"/>
      <c r="E113" s="26"/>
      <c r="F113" s="125">
        <f>10*LOG10(F110/C110)</f>
        <v>11.999999999999996</v>
      </c>
      <c r="G113" s="68">
        <f>10*LOG10(G110/D110)</f>
        <v>-3.9999999999999987</v>
      </c>
      <c r="H113" s="126">
        <f>10*LOG10(H110/E110)</f>
        <v>-3.9999999999999987</v>
      </c>
      <c r="I113" s="22"/>
      <c r="J113" s="22"/>
      <c r="K113" s="22"/>
      <c r="L113" s="254"/>
      <c r="M113" s="22"/>
      <c r="N113" s="26"/>
      <c r="O113" s="25"/>
      <c r="P113" s="8"/>
      <c r="Q113" s="8"/>
      <c r="R113" s="25"/>
      <c r="S113" s="8"/>
      <c r="T113" s="24"/>
      <c r="U113" s="8"/>
      <c r="V113" s="8"/>
      <c r="W113" s="8"/>
      <c r="X113" s="8"/>
      <c r="Y113" s="8"/>
      <c r="Z113" s="24"/>
      <c r="AA113" s="33" t="str">
        <f>AA23</f>
        <v>For SS-RSRP Es/Iot range check</v>
      </c>
    </row>
    <row r="114" spans="1:27" x14ac:dyDescent="0.2">
      <c r="A114" s="63" t="s">
        <v>147</v>
      </c>
      <c r="B114" s="22" t="s">
        <v>148</v>
      </c>
      <c r="C114" s="30"/>
      <c r="D114" s="22"/>
      <c r="E114" s="26"/>
      <c r="F114" s="125">
        <f>C107+F107+10*LOG10(F4/15)</f>
        <v>-89.54</v>
      </c>
      <c r="G114" s="68">
        <f>D107+G107+10*LOG10(G4/15)</f>
        <v>-105.54</v>
      </c>
      <c r="H114" s="126">
        <f>E107+H107+10*LOG10(H4/15)</f>
        <v>-105.54</v>
      </c>
      <c r="I114" s="22"/>
      <c r="J114" s="22"/>
      <c r="K114" s="22"/>
      <c r="L114" s="254"/>
      <c r="M114" s="22"/>
      <c r="N114" s="26"/>
      <c r="O114" s="25"/>
      <c r="P114" s="8"/>
      <c r="Q114" s="8"/>
      <c r="R114" s="25"/>
      <c r="S114" s="8"/>
      <c r="T114" s="24"/>
      <c r="U114" s="8"/>
      <c r="V114" s="8"/>
      <c r="W114" s="8"/>
      <c r="X114" s="8"/>
      <c r="Y114" s="8"/>
      <c r="Z114" s="24"/>
      <c r="AA114" s="33" t="str">
        <f>AA24</f>
        <v>For SS-RSRP SSB_RP range check</v>
      </c>
    </row>
    <row r="115" spans="1:27" x14ac:dyDescent="0.2">
      <c r="A115" s="25" t="s">
        <v>149</v>
      </c>
      <c r="B115" s="26" t="s">
        <v>150</v>
      </c>
      <c r="C115" s="30"/>
      <c r="D115" s="22"/>
      <c r="E115" s="26"/>
      <c r="F115" s="117">
        <f>10*LOG((C110+F110)*10^-9)+10*LOG(F8*12)</f>
        <v>-61.322430347214748</v>
      </c>
      <c r="G115" s="118">
        <f>10*LOG((D110+G110)*10^-9)+10*LOG(G8*12)</f>
        <v>-72.132749472082821</v>
      </c>
      <c r="H115" s="119">
        <f>10*LOG((E110+H110)*10^-9)+10*LOG(H8*12)</f>
        <v>-72.132749472082821</v>
      </c>
      <c r="I115" s="22"/>
      <c r="J115" s="22"/>
      <c r="K115" s="22"/>
      <c r="L115" s="254"/>
      <c r="M115" s="22"/>
      <c r="N115" s="26"/>
      <c r="O115" s="25"/>
      <c r="P115" s="8"/>
      <c r="Q115" s="8"/>
      <c r="R115" s="25"/>
      <c r="S115" s="8"/>
      <c r="T115" s="24"/>
      <c r="U115" s="8"/>
      <c r="V115" s="8"/>
      <c r="W115" s="8"/>
      <c r="X115" s="8"/>
      <c r="Y115" s="8"/>
      <c r="Z115" s="24"/>
      <c r="AA115" s="33" t="str">
        <f>AA25</f>
        <v>For Io range check</v>
      </c>
    </row>
    <row r="116" spans="1:27" s="128" customFormat="1" x14ac:dyDescent="0.2">
      <c r="A116" s="25" t="s">
        <v>62</v>
      </c>
      <c r="B116" s="22" t="s">
        <v>3</v>
      </c>
      <c r="C116" s="30"/>
      <c r="D116" s="22"/>
      <c r="E116" s="26"/>
      <c r="F116" s="127">
        <f>F114-F9</f>
        <v>6.4599999999999937</v>
      </c>
      <c r="G116" s="64">
        <f>G114-G9</f>
        <v>-9.5400000000000063</v>
      </c>
      <c r="H116" s="145">
        <f>H114-H9</f>
        <v>-9.5400000000000063</v>
      </c>
      <c r="I116" s="22"/>
      <c r="J116" s="22"/>
      <c r="K116" s="22"/>
      <c r="L116" s="254"/>
      <c r="M116" s="22"/>
      <c r="N116" s="26"/>
      <c r="O116" s="25"/>
      <c r="P116" s="8"/>
      <c r="Q116" s="8"/>
      <c r="R116" s="25"/>
      <c r="S116" s="8"/>
      <c r="T116" s="24"/>
      <c r="U116" s="8"/>
      <c r="V116" s="8"/>
      <c r="W116" s="8"/>
      <c r="X116" s="8"/>
      <c r="Y116" s="8"/>
      <c r="Z116" s="24"/>
      <c r="AA116" s="33" t="str">
        <f>AA26</f>
        <v>For Event B2 entering condition 1</v>
      </c>
    </row>
    <row r="117" spans="1:27" s="128" customFormat="1" x14ac:dyDescent="0.2">
      <c r="A117" s="71" t="s">
        <v>151</v>
      </c>
      <c r="B117" s="22" t="s">
        <v>3</v>
      </c>
      <c r="C117" s="30"/>
      <c r="D117" s="22"/>
      <c r="E117" s="26"/>
      <c r="F117" s="127"/>
      <c r="G117" s="64"/>
      <c r="H117" s="65"/>
      <c r="I117" s="22"/>
      <c r="J117" s="22"/>
      <c r="K117" s="22"/>
      <c r="L117" s="255">
        <f>10*LOG(L111/(I111+L111))+L14</f>
        <v>-109.00000000054675</v>
      </c>
      <c r="M117" s="200">
        <f>10*LOG(M111/(J111+M111))+M14</f>
        <v>-14.002894722312067</v>
      </c>
      <c r="N117" s="201">
        <f>10*LOG(N111/(K111+N111))+N14</f>
        <v>-14.002894722312067</v>
      </c>
      <c r="O117" s="25"/>
      <c r="P117" s="8"/>
      <c r="Q117" s="8"/>
      <c r="R117" s="25"/>
      <c r="S117" s="8"/>
      <c r="T117" s="24"/>
      <c r="U117" s="8"/>
      <c r="V117" s="8"/>
      <c r="W117" s="8"/>
      <c r="X117" s="8"/>
      <c r="Y117" s="8"/>
      <c r="Z117" s="24"/>
      <c r="AA117" s="33" t="str">
        <f>AA30</f>
        <v>For CPICH Ec/Io range check</v>
      </c>
    </row>
    <row r="118" spans="1:27" s="128" customFormat="1" x14ac:dyDescent="0.2">
      <c r="A118" s="71" t="s">
        <v>152</v>
      </c>
      <c r="B118" s="22" t="s">
        <v>153</v>
      </c>
      <c r="C118" s="30"/>
      <c r="D118" s="22"/>
      <c r="E118" s="26"/>
      <c r="F118" s="127"/>
      <c r="G118" s="64"/>
      <c r="H118" s="65"/>
      <c r="I118" s="22"/>
      <c r="J118" s="22"/>
      <c r="K118" s="22"/>
      <c r="L118" s="255">
        <f>10*LOG10(L111/(L111+I111))+L15</f>
        <v>-111.00000000054675</v>
      </c>
      <c r="M118" s="200">
        <f>10*LOG(M111/(J111+M111))+M15</f>
        <v>-16.002894722312067</v>
      </c>
      <c r="N118" s="201">
        <f>10*LOG(N111/(K111+N111))+N15</f>
        <v>-16.002894722312067</v>
      </c>
      <c r="O118" s="25"/>
      <c r="P118" s="8"/>
      <c r="Q118" s="8"/>
      <c r="R118" s="25"/>
      <c r="S118" s="8"/>
      <c r="T118" s="24"/>
      <c r="U118" s="8"/>
      <c r="V118" s="8"/>
      <c r="W118" s="8"/>
      <c r="X118" s="8"/>
      <c r="Y118" s="8"/>
      <c r="Z118" s="24"/>
      <c r="AA118" s="33"/>
    </row>
    <row r="119" spans="1:27" s="128" customFormat="1" x14ac:dyDescent="0.2">
      <c r="A119" s="25" t="s">
        <v>154</v>
      </c>
      <c r="B119" s="243" t="s">
        <v>57</v>
      </c>
      <c r="C119" s="30"/>
      <c r="D119" s="22"/>
      <c r="E119" s="26"/>
      <c r="F119" s="127"/>
      <c r="G119" s="64"/>
      <c r="H119" s="65"/>
      <c r="I119" s="22"/>
      <c r="J119" s="22"/>
      <c r="K119" s="22"/>
      <c r="L119" s="255">
        <f>I107+L107+L14</f>
        <v>-179</v>
      </c>
      <c r="M119" s="200">
        <f>J107+M107+M14</f>
        <v>-81.8</v>
      </c>
      <c r="N119" s="201">
        <f>K107+N107+N14</f>
        <v>-81.8</v>
      </c>
      <c r="O119" s="25"/>
      <c r="P119" s="8"/>
      <c r="Q119" s="8"/>
      <c r="R119" s="25"/>
      <c r="S119" s="8"/>
      <c r="T119" s="24"/>
      <c r="U119" s="8"/>
      <c r="V119" s="8"/>
      <c r="W119" s="8"/>
      <c r="X119" s="8"/>
      <c r="Y119" s="8"/>
      <c r="Z119" s="24"/>
      <c r="AA119" s="158" t="str">
        <f t="shared" ref="AA119:AA123" si="0">AA32</f>
        <v>For CPICH RSCP range check</v>
      </c>
    </row>
    <row r="120" spans="1:27" x14ac:dyDescent="0.2">
      <c r="A120" s="261" t="s">
        <v>64</v>
      </c>
      <c r="B120" s="38" t="s">
        <v>3</v>
      </c>
      <c r="C120" s="30"/>
      <c r="D120" s="22"/>
      <c r="E120" s="26"/>
      <c r="F120" s="127"/>
      <c r="G120" s="64"/>
      <c r="H120" s="65"/>
      <c r="I120" s="22"/>
      <c r="J120" s="22"/>
      <c r="K120" s="22"/>
      <c r="L120" s="164">
        <f>10*LOG((I111+L111)/L111)</f>
        <v>99.000000000546748</v>
      </c>
      <c r="M120" s="36">
        <f>10*LOG((J111+M111)/M111)</f>
        <v>4.0028947223120674</v>
      </c>
      <c r="N120" s="35">
        <f>10*LOG((K111+N111)/N111)</f>
        <v>4.0028947223120674</v>
      </c>
      <c r="O120" s="30"/>
      <c r="P120" s="22"/>
      <c r="Q120" s="22"/>
      <c r="R120" s="66"/>
      <c r="S120" s="53"/>
      <c r="T120" s="65"/>
      <c r="U120" s="22"/>
      <c r="V120" s="22"/>
      <c r="W120" s="22"/>
      <c r="X120" s="22"/>
      <c r="Y120" s="22"/>
      <c r="Z120" s="26"/>
      <c r="AA120" s="33" t="str">
        <f t="shared" si="0"/>
        <v>For calculating (Io/Ior-CPICH_Ec/Ior)</v>
      </c>
    </row>
    <row r="121" spans="1:27" x14ac:dyDescent="0.2">
      <c r="A121" s="71" t="s">
        <v>88</v>
      </c>
      <c r="B121" s="38" t="s">
        <v>3</v>
      </c>
      <c r="C121" s="30"/>
      <c r="D121" s="22"/>
      <c r="E121" s="26"/>
      <c r="F121" s="127"/>
      <c r="G121" s="64"/>
      <c r="H121" s="65"/>
      <c r="I121" s="22"/>
      <c r="J121" s="22"/>
      <c r="K121" s="22"/>
      <c r="L121" s="164">
        <f>L120-L14</f>
        <v>109.00000000054675</v>
      </c>
      <c r="M121" s="36">
        <f>M120-M14</f>
        <v>14.002894722312067</v>
      </c>
      <c r="N121" s="115">
        <f>N120-N14</f>
        <v>14.002894722312067</v>
      </c>
      <c r="O121" s="30"/>
      <c r="P121" s="22"/>
      <c r="Q121" s="22"/>
      <c r="R121" s="66"/>
      <c r="S121" s="53"/>
      <c r="T121" s="65"/>
      <c r="U121" s="22"/>
      <c r="V121" s="22"/>
      <c r="W121" s="22"/>
      <c r="X121" s="22"/>
      <c r="Y121" s="22"/>
      <c r="Z121" s="26"/>
      <c r="AA121" s="33" t="str">
        <f t="shared" si="0"/>
        <v>For (Io/Ior-CPICH_Ec/Ior) range check</v>
      </c>
    </row>
    <row r="122" spans="1:27" x14ac:dyDescent="0.2">
      <c r="A122" s="239" t="s">
        <v>80</v>
      </c>
      <c r="B122" s="243" t="s">
        <v>57</v>
      </c>
      <c r="C122" s="31"/>
      <c r="D122" s="32"/>
      <c r="E122" s="38"/>
      <c r="F122" s="113"/>
      <c r="G122" s="36"/>
      <c r="H122" s="115"/>
      <c r="I122" s="161"/>
      <c r="J122" s="40"/>
      <c r="K122" s="183"/>
      <c r="L122" s="164">
        <f>10*LOG((I111+L111)*10^-9)</f>
        <v>-69.999999999453252</v>
      </c>
      <c r="M122" s="240">
        <f>10*LOG((J111+M111)*10^-9)</f>
        <v>-67.797105277687947</v>
      </c>
      <c r="N122" s="240">
        <f>10*LOG((K111+N111)*10^-9)</f>
        <v>-67.797105277687947</v>
      </c>
      <c r="O122" s="30"/>
      <c r="P122" s="22"/>
      <c r="Q122" s="22"/>
      <c r="R122" s="66"/>
      <c r="S122" s="53"/>
      <c r="T122" s="65"/>
      <c r="U122" s="22"/>
      <c r="V122" s="22"/>
      <c r="W122" s="22"/>
      <c r="X122" s="22"/>
      <c r="Y122" s="22"/>
      <c r="Z122" s="26"/>
      <c r="AA122" s="33" t="str">
        <f t="shared" si="0"/>
        <v>For Io range check</v>
      </c>
    </row>
    <row r="123" spans="1:27" ht="13.5" thickBot="1" x14ac:dyDescent="0.25">
      <c r="A123" s="67" t="s">
        <v>63</v>
      </c>
      <c r="B123" s="193" t="s">
        <v>3</v>
      </c>
      <c r="C123" s="192"/>
      <c r="D123" s="187"/>
      <c r="E123" s="193"/>
      <c r="F123" s="192"/>
      <c r="G123" s="187"/>
      <c r="H123" s="193"/>
      <c r="I123" s="192"/>
      <c r="J123" s="187"/>
      <c r="K123" s="193"/>
      <c r="L123" s="202">
        <f>L117-L16</f>
        <v>-91.000000000546748</v>
      </c>
      <c r="M123" s="188">
        <f>M117-M16</f>
        <v>3.9971052776879326</v>
      </c>
      <c r="N123" s="191">
        <f>N117-N16</f>
        <v>3.9971052776879326</v>
      </c>
      <c r="O123" s="45"/>
      <c r="P123" s="46"/>
      <c r="Q123" s="46"/>
      <c r="R123" s="192"/>
      <c r="S123" s="187"/>
      <c r="T123" s="193"/>
      <c r="U123" s="46"/>
      <c r="V123" s="46"/>
      <c r="W123" s="46"/>
      <c r="X123" s="46"/>
      <c r="Y123" s="46"/>
      <c r="Z123" s="190"/>
      <c r="AA123" s="219" t="str">
        <f t="shared" si="0"/>
        <v>For Event B2 entering condition 2</v>
      </c>
    </row>
    <row r="124" spans="1:27" x14ac:dyDescent="0.2">
      <c r="A124" s="8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233"/>
      <c r="M124" s="234"/>
      <c r="N124" s="234"/>
      <c r="O124" s="22"/>
      <c r="P124" s="22"/>
      <c r="Q124" s="22"/>
      <c r="R124" s="53"/>
      <c r="S124" s="53"/>
      <c r="T124" s="53"/>
      <c r="U124" s="22"/>
      <c r="V124" s="22"/>
      <c r="W124" s="22"/>
      <c r="X124" s="22"/>
      <c r="Y124" s="22"/>
      <c r="Z124" s="22"/>
      <c r="AA124" s="235"/>
    </row>
    <row r="125" spans="1:27" ht="13.5" thickBot="1" x14ac:dyDescent="0.25">
      <c r="A125" s="109"/>
      <c r="Q125" s="109"/>
      <c r="R125" s="109"/>
      <c r="S125" s="109"/>
      <c r="T125" s="109"/>
      <c r="U125" s="109"/>
      <c r="V125" s="109"/>
      <c r="W125" s="109"/>
      <c r="Z125" s="7"/>
    </row>
    <row r="126" spans="1:27" x14ac:dyDescent="0.2">
      <c r="A126" s="10" t="s">
        <v>50</v>
      </c>
      <c r="B126" s="13"/>
      <c r="C126" s="281" t="s">
        <v>39</v>
      </c>
      <c r="D126" s="282"/>
      <c r="E126" s="283"/>
      <c r="F126" s="281" t="s">
        <v>109</v>
      </c>
      <c r="G126" s="282"/>
      <c r="H126" s="283"/>
      <c r="I126" s="281" t="s">
        <v>27</v>
      </c>
      <c r="J126" s="282"/>
      <c r="K126" s="283"/>
      <c r="L126" s="284" t="s">
        <v>110</v>
      </c>
      <c r="M126" s="285"/>
      <c r="N126" s="285"/>
      <c r="O126" s="285"/>
      <c r="P126" s="285"/>
      <c r="Q126" s="286"/>
      <c r="R126" s="206"/>
      <c r="S126" s="70"/>
      <c r="T126" s="207"/>
      <c r="U126" s="206"/>
      <c r="V126" s="70"/>
      <c r="W126" s="207"/>
      <c r="X126" s="285" t="s">
        <v>18</v>
      </c>
      <c r="Y126" s="285"/>
      <c r="Z126" s="286"/>
      <c r="AA126" s="146" t="s">
        <v>51</v>
      </c>
    </row>
    <row r="127" spans="1:27" x14ac:dyDescent="0.2">
      <c r="A127" s="58"/>
      <c r="B127" s="22"/>
      <c r="C127" s="20" t="s">
        <v>17</v>
      </c>
      <c r="D127" s="21" t="str">
        <f>D3</f>
        <v>T2</v>
      </c>
      <c r="E127" s="19" t="s">
        <v>28</v>
      </c>
      <c r="F127" s="20" t="s">
        <v>17</v>
      </c>
      <c r="G127" s="21" t="str">
        <f>D3</f>
        <v>T2</v>
      </c>
      <c r="H127" s="19" t="s">
        <v>28</v>
      </c>
      <c r="I127" s="20" t="s">
        <v>17</v>
      </c>
      <c r="J127" s="21" t="str">
        <f>D3</f>
        <v>T2</v>
      </c>
      <c r="K127" s="19" t="s">
        <v>28</v>
      </c>
      <c r="L127" s="129" t="s">
        <v>17</v>
      </c>
      <c r="M127" s="129" t="str">
        <f>D3</f>
        <v>T2</v>
      </c>
      <c r="N127" s="19" t="s">
        <v>28</v>
      </c>
      <c r="O127" s="130" t="s">
        <v>52</v>
      </c>
      <c r="P127" s="129" t="str">
        <f>G3</f>
        <v>T2</v>
      </c>
      <c r="Q127" s="110" t="s">
        <v>28</v>
      </c>
      <c r="R127" s="208"/>
      <c r="S127" s="110"/>
      <c r="T127" s="19"/>
      <c r="U127" s="208"/>
      <c r="V127" s="110"/>
      <c r="W127" s="19"/>
      <c r="X127" s="21" t="s">
        <v>17</v>
      </c>
      <c r="Y127" s="129" t="s">
        <v>34</v>
      </c>
      <c r="Z127" s="110" t="s">
        <v>28</v>
      </c>
      <c r="AA127" s="141"/>
    </row>
    <row r="128" spans="1:27" x14ac:dyDescent="0.2">
      <c r="A128" s="85" t="s">
        <v>155</v>
      </c>
      <c r="B128" s="86" t="s">
        <v>3</v>
      </c>
      <c r="C128" s="131"/>
      <c r="D128" s="132"/>
      <c r="E128" s="133"/>
      <c r="F128" s="132">
        <f>F129-X129</f>
        <v>-3.0697058540778421</v>
      </c>
      <c r="G128" s="132">
        <f>G129-Y129</f>
        <v>-19.069705854077842</v>
      </c>
      <c r="H128" s="132">
        <f>H129-Z129</f>
        <v>-19.069705854077842</v>
      </c>
      <c r="I128" s="131"/>
      <c r="J128" s="132"/>
      <c r="K128" s="133"/>
      <c r="L128" s="132"/>
      <c r="M128" s="132"/>
      <c r="N128" s="132"/>
      <c r="O128" s="149"/>
      <c r="P128" s="150"/>
      <c r="Q128" s="150"/>
      <c r="R128" s="149"/>
      <c r="S128" s="150"/>
      <c r="T128" s="151"/>
      <c r="U128" s="149"/>
      <c r="V128" s="150"/>
      <c r="W128" s="151"/>
      <c r="X128" s="87"/>
      <c r="Y128" s="88"/>
      <c r="Z128" s="89"/>
      <c r="AA128" s="141"/>
    </row>
    <row r="129" spans="1:31" x14ac:dyDescent="0.2">
      <c r="A129" s="90" t="s">
        <v>157</v>
      </c>
      <c r="B129" s="86" t="s">
        <v>3</v>
      </c>
      <c r="C129" s="131"/>
      <c r="D129" s="132"/>
      <c r="E129" s="133"/>
      <c r="F129" s="131">
        <f>F116</f>
        <v>6.4599999999999937</v>
      </c>
      <c r="G129" s="132">
        <f>G116</f>
        <v>-9.5400000000000063</v>
      </c>
      <c r="H129" s="133">
        <f>H116</f>
        <v>-9.5400000000000063</v>
      </c>
      <c r="I129" s="131"/>
      <c r="J129" s="132"/>
      <c r="K129" s="133"/>
      <c r="L129" s="132"/>
      <c r="M129" s="132"/>
      <c r="N129" s="132"/>
      <c r="O129" s="149"/>
      <c r="P129" s="150"/>
      <c r="Q129" s="150"/>
      <c r="R129" s="149"/>
      <c r="S129" s="150"/>
      <c r="T129" s="151"/>
      <c r="U129" s="149"/>
      <c r="V129" s="150"/>
      <c r="W129" s="151"/>
      <c r="X129" s="251">
        <f>X55</f>
        <v>9.5297058540778359</v>
      </c>
      <c r="Y129" s="91">
        <f>Y55</f>
        <v>9.5297058540778359</v>
      </c>
      <c r="Z129" s="181">
        <f>Z55</f>
        <v>9.5297058540778359</v>
      </c>
      <c r="AA129" s="134"/>
    </row>
    <row r="130" spans="1:31" x14ac:dyDescent="0.2">
      <c r="A130" s="85" t="s">
        <v>156</v>
      </c>
      <c r="B130" s="86" t="s">
        <v>3</v>
      </c>
      <c r="C130" s="131"/>
      <c r="D130" s="132"/>
      <c r="E130" s="133"/>
      <c r="F130" s="132">
        <f>F129+X129</f>
        <v>15.98970585407783</v>
      </c>
      <c r="G130" s="270">
        <f>G129+Y129</f>
        <v>-1.0294145922170372E-2</v>
      </c>
      <c r="H130" s="133">
        <f>H129+Z129</f>
        <v>-1.0294145922170372E-2</v>
      </c>
      <c r="I130" s="131"/>
      <c r="J130" s="132"/>
      <c r="K130" s="133"/>
      <c r="L130" s="132"/>
      <c r="M130" s="132"/>
      <c r="N130" s="132"/>
      <c r="O130" s="149"/>
      <c r="P130" s="150"/>
      <c r="Q130" s="150"/>
      <c r="R130" s="149"/>
      <c r="S130" s="150"/>
      <c r="T130" s="151"/>
      <c r="U130" s="149"/>
      <c r="V130" s="150"/>
      <c r="W130" s="151"/>
      <c r="X130" s="251"/>
      <c r="Y130" s="91"/>
      <c r="Z130" s="181"/>
      <c r="AA130" s="268" t="s">
        <v>180</v>
      </c>
    </row>
    <row r="131" spans="1:31" x14ac:dyDescent="0.2">
      <c r="A131" s="102"/>
      <c r="B131" s="40"/>
      <c r="C131" s="113"/>
      <c r="D131" s="36"/>
      <c r="E131" s="115"/>
      <c r="F131" s="113"/>
      <c r="G131" s="36"/>
      <c r="H131" s="36"/>
      <c r="I131" s="113"/>
      <c r="J131" s="36"/>
      <c r="K131" s="115"/>
      <c r="L131" s="36"/>
      <c r="M131" s="36"/>
      <c r="N131" s="36"/>
      <c r="O131" s="25"/>
      <c r="P131" s="8"/>
      <c r="Q131" s="8"/>
      <c r="R131" s="25"/>
      <c r="S131" s="8"/>
      <c r="T131" s="24"/>
      <c r="U131" s="25"/>
      <c r="V131" s="8"/>
      <c r="W131" s="24"/>
      <c r="X131" s="96"/>
      <c r="Y131" s="96"/>
      <c r="Z131" s="96"/>
      <c r="AA131" s="156"/>
    </row>
    <row r="132" spans="1:31" x14ac:dyDescent="0.2">
      <c r="A132" s="85" t="s">
        <v>158</v>
      </c>
      <c r="B132" s="86" t="s">
        <v>3</v>
      </c>
      <c r="C132" s="131"/>
      <c r="D132" s="132"/>
      <c r="E132" s="133"/>
      <c r="F132" s="132"/>
      <c r="G132" s="132"/>
      <c r="H132" s="132"/>
      <c r="I132" s="131"/>
      <c r="J132" s="132"/>
      <c r="K132" s="133"/>
      <c r="L132" s="132"/>
      <c r="M132" s="216">
        <f>M133-Y133</f>
        <v>1.7906264816196122</v>
      </c>
      <c r="N132" s="133">
        <f>N133-Z133</f>
        <v>1.7906264816196122</v>
      </c>
      <c r="O132" s="149"/>
      <c r="P132" s="150"/>
      <c r="Q132" s="150"/>
      <c r="R132" s="149"/>
      <c r="S132" s="150"/>
      <c r="T132" s="151"/>
      <c r="U132" s="149"/>
      <c r="V132" s="150"/>
      <c r="W132" s="151"/>
      <c r="X132" s="88"/>
      <c r="Y132" s="88"/>
      <c r="Z132" s="88"/>
      <c r="AA132" s="157" t="s">
        <v>181</v>
      </c>
    </row>
    <row r="133" spans="1:31" x14ac:dyDescent="0.2">
      <c r="A133" s="90" t="s">
        <v>159</v>
      </c>
      <c r="B133" s="86" t="s">
        <v>3</v>
      </c>
      <c r="C133" s="131"/>
      <c r="D133" s="132"/>
      <c r="E133" s="133"/>
      <c r="F133" s="132"/>
      <c r="G133" s="132"/>
      <c r="H133" s="132"/>
      <c r="I133" s="131"/>
      <c r="J133" s="132"/>
      <c r="K133" s="133"/>
      <c r="L133" s="132"/>
      <c r="M133" s="132">
        <f>M123</f>
        <v>3.9971052776879326</v>
      </c>
      <c r="N133" s="132">
        <f>N123</f>
        <v>3.9971052776879326</v>
      </c>
      <c r="O133" s="149"/>
      <c r="P133" s="150"/>
      <c r="Q133" s="150"/>
      <c r="R133" s="149"/>
      <c r="S133" s="150"/>
      <c r="T133" s="151"/>
      <c r="U133" s="149"/>
      <c r="V133" s="150"/>
      <c r="W133" s="151"/>
      <c r="X133" s="91"/>
      <c r="Y133" s="91">
        <f>Y59</f>
        <v>2.2064787960683203</v>
      </c>
      <c r="Z133" s="91">
        <f>Z59</f>
        <v>2.2064787960683203</v>
      </c>
      <c r="AA133" s="156"/>
    </row>
    <row r="134" spans="1:31" x14ac:dyDescent="0.2">
      <c r="A134" s="85" t="s">
        <v>160</v>
      </c>
      <c r="B134" s="86" t="s">
        <v>3</v>
      </c>
      <c r="C134" s="131"/>
      <c r="D134" s="132"/>
      <c r="E134" s="133"/>
      <c r="F134" s="132"/>
      <c r="G134" s="132"/>
      <c r="H134" s="132"/>
      <c r="I134" s="131"/>
      <c r="J134" s="132"/>
      <c r="K134" s="133"/>
      <c r="L134" s="132"/>
      <c r="M134" s="132">
        <f>M133+Y133</f>
        <v>6.2035840737562529</v>
      </c>
      <c r="N134" s="132">
        <f>N133+Z133</f>
        <v>6.2035840737562529</v>
      </c>
      <c r="O134" s="149"/>
      <c r="P134" s="150"/>
      <c r="Q134" s="150"/>
      <c r="R134" s="149"/>
      <c r="S134" s="150"/>
      <c r="T134" s="151"/>
      <c r="U134" s="149"/>
      <c r="V134" s="150"/>
      <c r="W134" s="151"/>
      <c r="X134" s="91"/>
      <c r="Y134" s="91"/>
      <c r="Z134" s="91"/>
      <c r="AA134" s="156"/>
    </row>
    <row r="135" spans="1:31" x14ac:dyDescent="0.2">
      <c r="A135" s="97"/>
      <c r="B135" s="40"/>
      <c r="C135" s="113"/>
      <c r="D135" s="36"/>
      <c r="E135" s="115"/>
      <c r="F135" s="113"/>
      <c r="G135" s="36"/>
      <c r="H135" s="36"/>
      <c r="I135" s="113"/>
      <c r="J135" s="36"/>
      <c r="K135" s="115"/>
      <c r="L135" s="36"/>
      <c r="M135" s="36"/>
      <c r="N135" s="36"/>
      <c r="O135" s="25"/>
      <c r="P135" s="8"/>
      <c r="Q135" s="8"/>
      <c r="R135" s="25"/>
      <c r="S135" s="8"/>
      <c r="T135" s="24"/>
      <c r="U135" s="25"/>
      <c r="V135" s="8"/>
      <c r="W135" s="24"/>
      <c r="X135" s="96"/>
      <c r="Y135" s="96"/>
      <c r="Z135" s="96"/>
      <c r="AA135" s="156"/>
    </row>
    <row r="136" spans="1:31" x14ac:dyDescent="0.2">
      <c r="A136" s="85" t="s">
        <v>161</v>
      </c>
      <c r="B136" s="86" t="s">
        <v>3</v>
      </c>
      <c r="C136" s="131"/>
      <c r="D136" s="132"/>
      <c r="E136" s="133"/>
      <c r="F136" s="131">
        <f>F137-X137</f>
        <v>11.699999999999996</v>
      </c>
      <c r="G136" s="216">
        <f>G137-Y137</f>
        <v>-4.2999999999999989</v>
      </c>
      <c r="H136" s="132">
        <f>H137-Z137</f>
        <v>-4.2999999999999989</v>
      </c>
      <c r="I136" s="131"/>
      <c r="J136" s="132"/>
      <c r="K136" s="133"/>
      <c r="L136" s="131"/>
      <c r="M136" s="132"/>
      <c r="N136" s="133"/>
      <c r="O136" s="149"/>
      <c r="P136" s="150"/>
      <c r="Q136" s="150"/>
      <c r="R136" s="149"/>
      <c r="S136" s="150"/>
      <c r="T136" s="151"/>
      <c r="U136" s="149"/>
      <c r="V136" s="150"/>
      <c r="W136" s="151"/>
      <c r="X136" s="88"/>
      <c r="Y136" s="88"/>
      <c r="Z136" s="88"/>
      <c r="AA136" s="280" t="s">
        <v>182</v>
      </c>
    </row>
    <row r="137" spans="1:31" x14ac:dyDescent="0.2">
      <c r="A137" s="90" t="s">
        <v>162</v>
      </c>
      <c r="B137" s="86" t="s">
        <v>3</v>
      </c>
      <c r="C137" s="131"/>
      <c r="D137" s="132"/>
      <c r="E137" s="133"/>
      <c r="F137" s="132">
        <f>F113</f>
        <v>11.999999999999996</v>
      </c>
      <c r="G137" s="132">
        <f>G113</f>
        <v>-3.9999999999999987</v>
      </c>
      <c r="H137" s="132">
        <f>H113</f>
        <v>-3.9999999999999987</v>
      </c>
      <c r="I137" s="131"/>
      <c r="J137" s="132"/>
      <c r="K137" s="133"/>
      <c r="L137" s="131"/>
      <c r="M137" s="132"/>
      <c r="N137" s="133"/>
      <c r="O137" s="149"/>
      <c r="P137" s="150"/>
      <c r="Q137" s="150"/>
      <c r="R137" s="149"/>
      <c r="S137" s="150"/>
      <c r="T137" s="151"/>
      <c r="U137" s="149"/>
      <c r="V137" s="150"/>
      <c r="W137" s="151"/>
      <c r="X137" s="91">
        <f>X63</f>
        <v>0.3</v>
      </c>
      <c r="Y137" s="91">
        <f>Y63</f>
        <v>0.3</v>
      </c>
      <c r="Z137" s="91">
        <f>Z63</f>
        <v>0.3</v>
      </c>
      <c r="AA137" s="157"/>
    </row>
    <row r="138" spans="1:31" x14ac:dyDescent="0.2">
      <c r="A138" s="85" t="s">
        <v>163</v>
      </c>
      <c r="B138" s="86" t="s">
        <v>3</v>
      </c>
      <c r="C138" s="131"/>
      <c r="D138" s="132"/>
      <c r="E138" s="133"/>
      <c r="F138" s="132">
        <f>F137+X137</f>
        <v>12.299999999999997</v>
      </c>
      <c r="G138" s="132">
        <f>G137+Y137</f>
        <v>-3.6999999999999988</v>
      </c>
      <c r="H138" s="132">
        <f>H137+Z137</f>
        <v>-3.6999999999999988</v>
      </c>
      <c r="I138" s="131"/>
      <c r="J138" s="132"/>
      <c r="K138" s="133"/>
      <c r="L138" s="131"/>
      <c r="M138" s="132"/>
      <c r="N138" s="133"/>
      <c r="O138" s="149"/>
      <c r="P138" s="150"/>
      <c r="Q138" s="150"/>
      <c r="R138" s="149"/>
      <c r="S138" s="150"/>
      <c r="T138" s="151"/>
      <c r="U138" s="149"/>
      <c r="V138" s="150"/>
      <c r="W138" s="151"/>
      <c r="X138" s="88"/>
      <c r="Y138" s="88"/>
      <c r="Z138" s="88"/>
      <c r="AA138" s="157"/>
    </row>
    <row r="139" spans="1:31" x14ac:dyDescent="0.2">
      <c r="A139" s="97"/>
      <c r="B139" s="40"/>
      <c r="C139" s="113"/>
      <c r="D139" s="36"/>
      <c r="E139" s="115"/>
      <c r="F139" s="37"/>
      <c r="G139" s="37"/>
      <c r="H139" s="36"/>
      <c r="I139" s="113"/>
      <c r="J139" s="36"/>
      <c r="K139" s="115"/>
      <c r="L139" s="37"/>
      <c r="M139" s="37"/>
      <c r="N139" s="36"/>
      <c r="O139" s="25"/>
      <c r="P139" s="8"/>
      <c r="Q139" s="8"/>
      <c r="R139" s="25"/>
      <c r="S139" s="8"/>
      <c r="T139" s="24"/>
      <c r="U139" s="25"/>
      <c r="V139" s="8"/>
      <c r="W139" s="24"/>
      <c r="X139" s="94"/>
      <c r="Y139" s="94"/>
      <c r="Z139" s="94"/>
      <c r="AA139" s="157"/>
    </row>
    <row r="140" spans="1:31" x14ac:dyDescent="0.2">
      <c r="A140" s="85" t="s">
        <v>164</v>
      </c>
      <c r="B140" s="227" t="s">
        <v>167</v>
      </c>
      <c r="C140" s="131"/>
      <c r="D140" s="132"/>
      <c r="E140" s="133"/>
      <c r="F140" s="131">
        <f>F141-X141</f>
        <v>-91.069705854077839</v>
      </c>
      <c r="G140" s="216">
        <f>G141-Y141</f>
        <v>-107.06970585407784</v>
      </c>
      <c r="H140" s="133">
        <f>H141-Z141</f>
        <v>-107.06970585407784</v>
      </c>
      <c r="I140" s="131"/>
      <c r="J140" s="132"/>
      <c r="K140" s="133"/>
      <c r="L140" s="132"/>
      <c r="M140" s="132"/>
      <c r="N140" s="132"/>
      <c r="O140" s="149"/>
      <c r="P140" s="150"/>
      <c r="Q140" s="150"/>
      <c r="R140" s="149"/>
      <c r="S140" s="150"/>
      <c r="T140" s="151"/>
      <c r="U140" s="149"/>
      <c r="V140" s="150"/>
      <c r="W140" s="151"/>
      <c r="X140" s="88"/>
      <c r="Y140" s="88"/>
      <c r="Z140" s="88"/>
      <c r="AA140" s="269" t="s">
        <v>183</v>
      </c>
    </row>
    <row r="141" spans="1:31" x14ac:dyDescent="0.2">
      <c r="A141" s="90" t="s">
        <v>165</v>
      </c>
      <c r="B141" s="227" t="s">
        <v>168</v>
      </c>
      <c r="C141" s="131"/>
      <c r="D141" s="132"/>
      <c r="E141" s="133"/>
      <c r="F141" s="132">
        <f>F114</f>
        <v>-89.54</v>
      </c>
      <c r="G141" s="132">
        <f>G114</f>
        <v>-105.54</v>
      </c>
      <c r="H141" s="132">
        <f>H114</f>
        <v>-105.54</v>
      </c>
      <c r="I141" s="131"/>
      <c r="J141" s="132"/>
      <c r="K141" s="133"/>
      <c r="L141" s="132"/>
      <c r="M141" s="132"/>
      <c r="N141" s="132"/>
      <c r="O141" s="149"/>
      <c r="P141" s="150"/>
      <c r="Q141" s="150"/>
      <c r="R141" s="149"/>
      <c r="S141" s="150"/>
      <c r="T141" s="151"/>
      <c r="U141" s="149"/>
      <c r="V141" s="150"/>
      <c r="W141" s="151"/>
      <c r="X141" s="91">
        <f>X67</f>
        <v>1.5297058540778354</v>
      </c>
      <c r="Y141" s="91">
        <f>Y67</f>
        <v>1.5297058540778354</v>
      </c>
      <c r="Z141" s="91">
        <f>Z67</f>
        <v>1.5297058540778354</v>
      </c>
      <c r="AA141" s="157"/>
      <c r="AB141" s="8"/>
      <c r="AC141" s="135"/>
      <c r="AD141" s="8"/>
      <c r="AE141" s="135"/>
    </row>
    <row r="142" spans="1:31" x14ac:dyDescent="0.2">
      <c r="A142" s="85" t="s">
        <v>166</v>
      </c>
      <c r="B142" s="227" t="s">
        <v>168</v>
      </c>
      <c r="C142" s="131"/>
      <c r="D142" s="132"/>
      <c r="E142" s="133"/>
      <c r="F142" s="132">
        <f>F141+X141</f>
        <v>-88.010294145922174</v>
      </c>
      <c r="G142" s="132">
        <f>G141+Y141</f>
        <v>-104.01029414592217</v>
      </c>
      <c r="H142" s="132">
        <f>H141+Z141</f>
        <v>-104.01029414592217</v>
      </c>
      <c r="I142" s="131"/>
      <c r="J142" s="132"/>
      <c r="K142" s="133"/>
      <c r="L142" s="132"/>
      <c r="M142" s="132"/>
      <c r="N142" s="132"/>
      <c r="O142" s="149"/>
      <c r="P142" s="150"/>
      <c r="Q142" s="150"/>
      <c r="R142" s="149"/>
      <c r="S142" s="150"/>
      <c r="T142" s="151"/>
      <c r="U142" s="149"/>
      <c r="V142" s="150"/>
      <c r="W142" s="151"/>
      <c r="X142" s="91"/>
      <c r="Y142" s="91"/>
      <c r="Z142" s="91"/>
      <c r="AA142" s="157"/>
      <c r="AB142" s="8"/>
      <c r="AC142" s="8"/>
      <c r="AD142" s="8"/>
      <c r="AE142" s="8"/>
    </row>
    <row r="143" spans="1:31" s="128" customFormat="1" x14ac:dyDescent="0.2">
      <c r="A143" s="102"/>
      <c r="B143" s="40"/>
      <c r="C143" s="113"/>
      <c r="D143" s="36"/>
      <c r="E143" s="115"/>
      <c r="F143" s="36"/>
      <c r="G143" s="36"/>
      <c r="H143" s="36"/>
      <c r="I143" s="113"/>
      <c r="J143" s="36"/>
      <c r="K143" s="115"/>
      <c r="L143" s="36"/>
      <c r="M143" s="36"/>
      <c r="N143" s="36"/>
      <c r="O143" s="71"/>
      <c r="P143" s="114"/>
      <c r="Q143" s="114"/>
      <c r="R143" s="71"/>
      <c r="S143" s="114"/>
      <c r="T143" s="134"/>
      <c r="U143" s="71"/>
      <c r="V143" s="114"/>
      <c r="W143" s="134"/>
      <c r="X143" s="96"/>
      <c r="Y143" s="96"/>
      <c r="Z143" s="96"/>
      <c r="AA143" s="157"/>
      <c r="AB143" s="114"/>
      <c r="AC143" s="114"/>
      <c r="AD143" s="114"/>
      <c r="AE143" s="114"/>
    </row>
    <row r="144" spans="1:31" s="128" customFormat="1" x14ac:dyDescent="0.2">
      <c r="A144" s="85" t="s">
        <v>171</v>
      </c>
      <c r="B144" s="227" t="s">
        <v>169</v>
      </c>
      <c r="C144" s="131"/>
      <c r="D144" s="132"/>
      <c r="E144" s="133"/>
      <c r="F144" s="131">
        <f>F145-X145</f>
        <v>-62.848744161062264</v>
      </c>
      <c r="G144" s="216">
        <f>G145-Y145</f>
        <v>-73.635179932909764</v>
      </c>
      <c r="H144" s="133">
        <f>H145-Z145</f>
        <v>-73.635179932909764</v>
      </c>
      <c r="I144" s="131"/>
      <c r="J144" s="132"/>
      <c r="K144" s="133"/>
      <c r="L144" s="132"/>
      <c r="M144" s="132"/>
      <c r="N144" s="132"/>
      <c r="O144" s="149"/>
      <c r="P144" s="150"/>
      <c r="Q144" s="150"/>
      <c r="R144" s="149"/>
      <c r="S144" s="150"/>
      <c r="T144" s="151"/>
      <c r="U144" s="149"/>
      <c r="V144" s="150"/>
      <c r="W144" s="151"/>
      <c r="X144" s="88"/>
      <c r="Y144" s="88"/>
      <c r="Z144" s="88"/>
      <c r="AA144" s="280" t="s">
        <v>184</v>
      </c>
      <c r="AB144" s="114"/>
      <c r="AC144" s="114"/>
      <c r="AD144" s="114"/>
      <c r="AE144" s="114"/>
    </row>
    <row r="145" spans="1:31" s="128" customFormat="1" x14ac:dyDescent="0.2">
      <c r="A145" s="90" t="s">
        <v>172</v>
      </c>
      <c r="B145" s="227" t="s">
        <v>170</v>
      </c>
      <c r="C145" s="131"/>
      <c r="D145" s="132"/>
      <c r="E145" s="133"/>
      <c r="F145" s="132">
        <f>F115</f>
        <v>-61.322430347214748</v>
      </c>
      <c r="G145" s="132">
        <f>G115</f>
        <v>-72.132749472082821</v>
      </c>
      <c r="H145" s="132">
        <f>H115</f>
        <v>-72.132749472082821</v>
      </c>
      <c r="I145" s="131"/>
      <c r="J145" s="132"/>
      <c r="K145" s="133"/>
      <c r="L145" s="132"/>
      <c r="M145" s="132"/>
      <c r="N145" s="132"/>
      <c r="O145" s="149"/>
      <c r="P145" s="150"/>
      <c r="Q145" s="150"/>
      <c r="R145" s="149"/>
      <c r="S145" s="150"/>
      <c r="T145" s="151"/>
      <c r="U145" s="149"/>
      <c r="V145" s="150"/>
      <c r="W145" s="151"/>
      <c r="X145" s="91">
        <f>X71</f>
        <v>1.5263138138475156</v>
      </c>
      <c r="Y145" s="91">
        <f>Y71</f>
        <v>1.502430460826941</v>
      </c>
      <c r="Z145" s="91">
        <f>Z71</f>
        <v>1.502430460826941</v>
      </c>
      <c r="AA145" s="157"/>
      <c r="AB145" s="114"/>
      <c r="AC145" s="114"/>
      <c r="AD145" s="114"/>
      <c r="AE145" s="114"/>
    </row>
    <row r="146" spans="1:31" s="128" customFormat="1" x14ac:dyDescent="0.2">
      <c r="A146" s="85" t="s">
        <v>173</v>
      </c>
      <c r="B146" s="227" t="s">
        <v>170</v>
      </c>
      <c r="C146" s="131"/>
      <c r="D146" s="132"/>
      <c r="E146" s="133"/>
      <c r="F146" s="131">
        <f>F145+X145</f>
        <v>-59.796116533367233</v>
      </c>
      <c r="G146" s="216">
        <f>G145+Y145</f>
        <v>-70.630319011255878</v>
      </c>
      <c r="H146" s="133">
        <f>H145+Z145</f>
        <v>-70.630319011255878</v>
      </c>
      <c r="I146" s="131"/>
      <c r="J146" s="132"/>
      <c r="K146" s="133"/>
      <c r="L146" s="132"/>
      <c r="M146" s="132"/>
      <c r="N146" s="132"/>
      <c r="O146" s="149"/>
      <c r="P146" s="150"/>
      <c r="Q146" s="150"/>
      <c r="R146" s="149"/>
      <c r="S146" s="150"/>
      <c r="T146" s="151"/>
      <c r="U146" s="149"/>
      <c r="V146" s="150"/>
      <c r="W146" s="151"/>
      <c r="X146" s="91"/>
      <c r="Y146" s="91"/>
      <c r="Z146" s="91"/>
      <c r="AA146" s="280" t="s">
        <v>185</v>
      </c>
      <c r="AB146" s="114"/>
      <c r="AC146" s="114"/>
      <c r="AD146" s="114"/>
      <c r="AE146" s="114"/>
    </row>
    <row r="147" spans="1:31" s="128" customFormat="1" x14ac:dyDescent="0.2">
      <c r="A147" s="102"/>
      <c r="B147" s="40"/>
      <c r="C147" s="113"/>
      <c r="D147" s="36"/>
      <c r="E147" s="115"/>
      <c r="F147" s="36"/>
      <c r="G147" s="36"/>
      <c r="H147" s="36"/>
      <c r="I147" s="113"/>
      <c r="J147" s="36"/>
      <c r="K147" s="115"/>
      <c r="L147" s="36"/>
      <c r="M147" s="36"/>
      <c r="N147" s="36"/>
      <c r="O147" s="71"/>
      <c r="P147" s="114"/>
      <c r="Q147" s="114"/>
      <c r="R147" s="71"/>
      <c r="S147" s="114"/>
      <c r="T147" s="134"/>
      <c r="U147" s="71"/>
      <c r="V147" s="114"/>
      <c r="W147" s="134"/>
      <c r="X147" s="96"/>
      <c r="Y147" s="96"/>
      <c r="Z147" s="96"/>
      <c r="AA147" s="157"/>
      <c r="AB147" s="114"/>
      <c r="AC147" s="114"/>
      <c r="AD147" s="114"/>
      <c r="AE147" s="114"/>
    </row>
    <row r="148" spans="1:31" s="128" customFormat="1" x14ac:dyDescent="0.2">
      <c r="A148" s="85" t="s">
        <v>174</v>
      </c>
      <c r="B148" s="86" t="s">
        <v>3</v>
      </c>
      <c r="C148" s="131"/>
      <c r="D148" s="132"/>
      <c r="E148" s="133"/>
      <c r="F148" s="131"/>
      <c r="G148" s="132"/>
      <c r="H148" s="132"/>
      <c r="I148" s="131"/>
      <c r="J148" s="132"/>
      <c r="K148" s="133"/>
      <c r="L148" s="258">
        <f>L149-X149</f>
        <v>-109.00000000054675</v>
      </c>
      <c r="M148" s="216">
        <f>M149-Y149</f>
        <v>-14.209373518380389</v>
      </c>
      <c r="N148" s="132">
        <f>N149-Z149</f>
        <v>-14.209373518380389</v>
      </c>
      <c r="O148" s="149"/>
      <c r="P148" s="150"/>
      <c r="Q148" s="150"/>
      <c r="R148" s="149"/>
      <c r="S148" s="150"/>
      <c r="T148" s="151"/>
      <c r="U148" s="149"/>
      <c r="V148" s="150"/>
      <c r="W148" s="151"/>
      <c r="X148" s="88"/>
      <c r="Y148" s="88"/>
      <c r="Z148" s="88"/>
      <c r="AA148" s="280" t="s">
        <v>190</v>
      </c>
      <c r="AB148" s="114"/>
      <c r="AC148" s="114"/>
      <c r="AD148" s="114"/>
      <c r="AE148" s="114"/>
    </row>
    <row r="149" spans="1:31" s="128" customFormat="1" x14ac:dyDescent="0.2">
      <c r="A149" s="90" t="s">
        <v>175</v>
      </c>
      <c r="B149" s="86" t="s">
        <v>3</v>
      </c>
      <c r="C149" s="131"/>
      <c r="D149" s="132"/>
      <c r="E149" s="133"/>
      <c r="F149" s="131"/>
      <c r="G149" s="132"/>
      <c r="H149" s="132"/>
      <c r="I149" s="131"/>
      <c r="J149" s="132"/>
      <c r="K149" s="133"/>
      <c r="L149" s="259">
        <f>L117</f>
        <v>-109.00000000054675</v>
      </c>
      <c r="M149" s="132">
        <f>M117</f>
        <v>-14.002894722312067</v>
      </c>
      <c r="N149" s="132">
        <f>N117</f>
        <v>-14.002894722312067</v>
      </c>
      <c r="O149" s="149"/>
      <c r="P149" s="150"/>
      <c r="Q149" s="150"/>
      <c r="R149" s="149"/>
      <c r="S149" s="150"/>
      <c r="T149" s="151"/>
      <c r="U149" s="149"/>
      <c r="V149" s="150"/>
      <c r="W149" s="151"/>
      <c r="X149" s="91"/>
      <c r="Y149" s="91">
        <f>Y75</f>
        <v>0.20647879606832045</v>
      </c>
      <c r="Z149" s="91">
        <f>Z75</f>
        <v>0.20647879606832045</v>
      </c>
      <c r="AA149" s="157"/>
      <c r="AB149" s="114"/>
      <c r="AC149" s="114"/>
      <c r="AD149" s="114"/>
      <c r="AE149" s="114"/>
    </row>
    <row r="150" spans="1:31" s="128" customFormat="1" x14ac:dyDescent="0.2">
      <c r="A150" s="85" t="s">
        <v>176</v>
      </c>
      <c r="B150" s="86" t="s">
        <v>3</v>
      </c>
      <c r="C150" s="131"/>
      <c r="D150" s="132"/>
      <c r="E150" s="133"/>
      <c r="F150" s="131"/>
      <c r="G150" s="132"/>
      <c r="H150" s="132"/>
      <c r="I150" s="131"/>
      <c r="J150" s="132"/>
      <c r="K150" s="133"/>
      <c r="L150" s="258">
        <f>L149+X149</f>
        <v>-109.00000000054675</v>
      </c>
      <c r="M150" s="132">
        <f>M149+Y149</f>
        <v>-13.796415926243746</v>
      </c>
      <c r="N150" s="132">
        <f>N149+Z149</f>
        <v>-13.796415926243746</v>
      </c>
      <c r="O150" s="149"/>
      <c r="P150" s="150"/>
      <c r="Q150" s="150"/>
      <c r="R150" s="149"/>
      <c r="S150" s="150"/>
      <c r="T150" s="151"/>
      <c r="U150" s="149"/>
      <c r="V150" s="150"/>
      <c r="W150" s="151"/>
      <c r="X150" s="91"/>
      <c r="Y150" s="91"/>
      <c r="Z150" s="91"/>
      <c r="AA150" s="157"/>
      <c r="AB150" s="114"/>
      <c r="AC150" s="114"/>
      <c r="AD150" s="114"/>
      <c r="AE150" s="114"/>
    </row>
    <row r="151" spans="1:31" s="128" customFormat="1" x14ac:dyDescent="0.2">
      <c r="A151" s="102"/>
      <c r="B151" s="40"/>
      <c r="C151" s="113"/>
      <c r="D151" s="36"/>
      <c r="E151" s="115"/>
      <c r="F151" s="113"/>
      <c r="G151" s="36"/>
      <c r="H151" s="36"/>
      <c r="I151" s="113"/>
      <c r="J151" s="36"/>
      <c r="K151" s="115"/>
      <c r="L151" s="36"/>
      <c r="M151" s="36"/>
      <c r="N151" s="36"/>
      <c r="O151" s="71"/>
      <c r="P151" s="114"/>
      <c r="Q151" s="114"/>
      <c r="R151" s="71"/>
      <c r="S151" s="114"/>
      <c r="T151" s="134"/>
      <c r="U151" s="71"/>
      <c r="V151" s="114"/>
      <c r="W151" s="134"/>
      <c r="X151" s="96"/>
      <c r="Y151" s="96"/>
      <c r="Z151" s="96"/>
      <c r="AA151" s="157"/>
      <c r="AB151" s="114"/>
      <c r="AC151" s="114"/>
      <c r="AD151" s="114"/>
      <c r="AE151" s="114"/>
    </row>
    <row r="152" spans="1:31" s="128" customFormat="1" x14ac:dyDescent="0.2">
      <c r="A152" s="85" t="s">
        <v>177</v>
      </c>
      <c r="B152" s="86" t="s">
        <v>3</v>
      </c>
      <c r="C152" s="85"/>
      <c r="D152" s="278"/>
      <c r="E152" s="278"/>
      <c r="F152" s="85"/>
      <c r="G152" s="278"/>
      <c r="H152" s="278"/>
      <c r="I152" s="85"/>
      <c r="J152" s="278"/>
      <c r="K152" s="278"/>
      <c r="L152" s="85"/>
      <c r="M152" s="270">
        <f>M153-Y153</f>
        <v>-16.209373518380389</v>
      </c>
      <c r="N152" s="132">
        <f>N153-Z153</f>
        <v>-16.209373518380389</v>
      </c>
      <c r="O152" s="85"/>
      <c r="P152" s="278"/>
      <c r="Q152" s="278"/>
      <c r="R152" s="85"/>
      <c r="S152" s="278"/>
      <c r="T152" s="278"/>
      <c r="U152" s="85"/>
      <c r="V152" s="278"/>
      <c r="W152" s="278"/>
      <c r="X152" s="85"/>
      <c r="Y152" s="278"/>
      <c r="Z152" s="278"/>
      <c r="AA152" s="280" t="s">
        <v>191</v>
      </c>
      <c r="AB152" s="114"/>
      <c r="AC152" s="114"/>
      <c r="AD152" s="114"/>
      <c r="AE152" s="114"/>
    </row>
    <row r="153" spans="1:31" s="128" customFormat="1" x14ac:dyDescent="0.2">
      <c r="A153" s="90" t="s">
        <v>179</v>
      </c>
      <c r="B153" s="86" t="s">
        <v>3</v>
      </c>
      <c r="C153" s="85"/>
      <c r="D153" s="278"/>
      <c r="E153" s="278"/>
      <c r="F153" s="85"/>
      <c r="G153" s="278"/>
      <c r="H153" s="278"/>
      <c r="I153" s="85"/>
      <c r="J153" s="278"/>
      <c r="K153" s="278"/>
      <c r="L153" s="85"/>
      <c r="M153" s="132">
        <f>M118</f>
        <v>-16.002894722312067</v>
      </c>
      <c r="N153" s="132">
        <f>N118</f>
        <v>-16.002894722312067</v>
      </c>
      <c r="O153" s="85"/>
      <c r="P153" s="278"/>
      <c r="Q153" s="278"/>
      <c r="R153" s="85"/>
      <c r="S153" s="278"/>
      <c r="T153" s="278"/>
      <c r="U153" s="85"/>
      <c r="V153" s="278"/>
      <c r="W153" s="278"/>
      <c r="X153" s="85"/>
      <c r="Y153" s="91">
        <f>Y87</f>
        <v>0.20647879606832045</v>
      </c>
      <c r="Z153" s="91">
        <f>Z87</f>
        <v>0.20647879606832045</v>
      </c>
      <c r="AA153" s="157"/>
      <c r="AB153" s="114"/>
      <c r="AC153" s="114"/>
      <c r="AD153" s="114"/>
      <c r="AE153" s="114"/>
    </row>
    <row r="154" spans="1:31" s="128" customFormat="1" x14ac:dyDescent="0.2">
      <c r="A154" s="85" t="s">
        <v>178</v>
      </c>
      <c r="B154" s="86" t="s">
        <v>3</v>
      </c>
      <c r="C154" s="85"/>
      <c r="D154" s="278"/>
      <c r="E154" s="278"/>
      <c r="F154" s="85"/>
      <c r="G154" s="278"/>
      <c r="H154" s="278"/>
      <c r="I154" s="85"/>
      <c r="J154" s="278"/>
      <c r="K154" s="278"/>
      <c r="L154" s="85"/>
      <c r="M154" s="132">
        <f>M153+Y153</f>
        <v>-15.796415926243746</v>
      </c>
      <c r="N154" s="132">
        <f>N153+Z153</f>
        <v>-15.796415926243746</v>
      </c>
      <c r="O154" s="85"/>
      <c r="P154" s="278"/>
      <c r="Q154" s="278"/>
      <c r="R154" s="85"/>
      <c r="S154" s="278"/>
      <c r="T154" s="278"/>
      <c r="U154" s="85"/>
      <c r="V154" s="278"/>
      <c r="W154" s="278"/>
      <c r="X154" s="85"/>
      <c r="Y154" s="278"/>
      <c r="Z154" s="278"/>
      <c r="AA154" s="157"/>
      <c r="AB154" s="114"/>
      <c r="AC154" s="114"/>
      <c r="AD154" s="114"/>
      <c r="AE154" s="114"/>
    </row>
    <row r="155" spans="1:31" s="128" customFormat="1" x14ac:dyDescent="0.2">
      <c r="A155" s="102"/>
      <c r="B155" s="40"/>
      <c r="C155" s="113"/>
      <c r="D155" s="36"/>
      <c r="E155" s="115"/>
      <c r="F155" s="113"/>
      <c r="G155" s="36"/>
      <c r="H155" s="36"/>
      <c r="I155" s="113"/>
      <c r="J155" s="36"/>
      <c r="K155" s="115"/>
      <c r="L155" s="36"/>
      <c r="M155" s="36"/>
      <c r="N155" s="36"/>
      <c r="O155" s="71"/>
      <c r="P155" s="114"/>
      <c r="Q155" s="114"/>
      <c r="R155" s="71"/>
      <c r="S155" s="114"/>
      <c r="T155" s="134"/>
      <c r="U155" s="71"/>
      <c r="V155" s="114"/>
      <c r="W155" s="134"/>
      <c r="X155" s="96"/>
      <c r="Y155" s="96"/>
      <c r="Z155" s="96"/>
      <c r="AA155" s="157"/>
      <c r="AB155" s="114"/>
      <c r="AC155" s="114"/>
      <c r="AD155" s="114"/>
      <c r="AE155" s="114"/>
    </row>
    <row r="156" spans="1:31" s="128" customFormat="1" x14ac:dyDescent="0.2">
      <c r="A156" s="85" t="s">
        <v>186</v>
      </c>
      <c r="B156" s="86" t="s">
        <v>3</v>
      </c>
      <c r="C156" s="131"/>
      <c r="D156" s="132"/>
      <c r="E156" s="133"/>
      <c r="F156" s="131"/>
      <c r="G156" s="132"/>
      <c r="H156" s="132"/>
      <c r="I156" s="131"/>
      <c r="J156" s="132"/>
      <c r="K156" s="133"/>
      <c r="L156" s="258">
        <f>L157-X157</f>
        <v>109.00000000054675</v>
      </c>
      <c r="M156" s="132">
        <f>M157-Y157</f>
        <v>13.796415926243746</v>
      </c>
      <c r="N156" s="271">
        <f>N157-Z157</f>
        <v>13.796415926243746</v>
      </c>
      <c r="O156" s="149"/>
      <c r="P156" s="150"/>
      <c r="Q156" s="150"/>
      <c r="R156" s="149"/>
      <c r="S156" s="150"/>
      <c r="T156" s="151"/>
      <c r="U156" s="149"/>
      <c r="V156" s="150"/>
      <c r="W156" s="151"/>
      <c r="X156" s="87"/>
      <c r="Y156" s="88"/>
      <c r="Z156" s="89"/>
      <c r="AA156" s="156"/>
      <c r="AB156" s="114"/>
      <c r="AC156" s="114"/>
      <c r="AD156" s="114"/>
      <c r="AE156" s="114"/>
    </row>
    <row r="157" spans="1:31" s="128" customFormat="1" x14ac:dyDescent="0.2">
      <c r="A157" s="90" t="s">
        <v>187</v>
      </c>
      <c r="B157" s="86" t="s">
        <v>3</v>
      </c>
      <c r="C157" s="131"/>
      <c r="D157" s="132"/>
      <c r="E157" s="133"/>
      <c r="F157" s="131"/>
      <c r="G157" s="132"/>
      <c r="H157" s="132"/>
      <c r="I157" s="131"/>
      <c r="J157" s="132"/>
      <c r="K157" s="133"/>
      <c r="L157" s="258">
        <f>L121</f>
        <v>109.00000000054675</v>
      </c>
      <c r="M157" s="132">
        <f>M121</f>
        <v>14.002894722312067</v>
      </c>
      <c r="N157" s="133">
        <f>N121</f>
        <v>14.002894722312067</v>
      </c>
      <c r="O157" s="149"/>
      <c r="P157" s="150"/>
      <c r="Q157" s="150"/>
      <c r="R157" s="149"/>
      <c r="S157" s="150"/>
      <c r="T157" s="151"/>
      <c r="U157" s="149"/>
      <c r="V157" s="150"/>
      <c r="W157" s="151"/>
      <c r="X157" s="91"/>
      <c r="Y157" s="91">
        <f>Y79</f>
        <v>0.20647879606832045</v>
      </c>
      <c r="Z157" s="91">
        <f>Z79</f>
        <v>0.20647879606832045</v>
      </c>
      <c r="AA157" s="157"/>
      <c r="AB157" s="114"/>
      <c r="AC157" s="114"/>
      <c r="AD157" s="114"/>
      <c r="AE157" s="114"/>
    </row>
    <row r="158" spans="1:31" s="128" customFormat="1" x14ac:dyDescent="0.2">
      <c r="A158" s="85" t="s">
        <v>188</v>
      </c>
      <c r="B158" s="86" t="s">
        <v>3</v>
      </c>
      <c r="C158" s="131"/>
      <c r="D158" s="132"/>
      <c r="E158" s="133"/>
      <c r="F158" s="131"/>
      <c r="G158" s="132"/>
      <c r="H158" s="132"/>
      <c r="I158" s="131"/>
      <c r="J158" s="132"/>
      <c r="K158" s="133"/>
      <c r="L158" s="258">
        <f>L157+X157</f>
        <v>109.00000000054675</v>
      </c>
      <c r="M158" s="216">
        <f>M157+Y157</f>
        <v>14.209373518380389</v>
      </c>
      <c r="N158" s="271">
        <f>N157+Z157</f>
        <v>14.209373518380389</v>
      </c>
      <c r="O158" s="149"/>
      <c r="P158" s="150"/>
      <c r="Q158" s="150"/>
      <c r="R158" s="149"/>
      <c r="S158" s="150"/>
      <c r="T158" s="151"/>
      <c r="U158" s="149"/>
      <c r="V158" s="150"/>
      <c r="W158" s="151"/>
      <c r="X158" s="91"/>
      <c r="Y158" s="91"/>
      <c r="Z158" s="91"/>
      <c r="AA158" s="280" t="s">
        <v>189</v>
      </c>
      <c r="AB158" s="114"/>
      <c r="AC158" s="114"/>
      <c r="AD158" s="114"/>
      <c r="AE158" s="114"/>
    </row>
    <row r="159" spans="1:31" x14ac:dyDescent="0.2">
      <c r="A159" s="97"/>
      <c r="B159" s="40"/>
      <c r="C159" s="113"/>
      <c r="D159" s="36"/>
      <c r="E159" s="115"/>
      <c r="F159" s="113"/>
      <c r="G159" s="36"/>
      <c r="H159" s="36"/>
      <c r="I159" s="113"/>
      <c r="J159" s="36"/>
      <c r="K159" s="115"/>
      <c r="L159" s="36"/>
      <c r="M159" s="36"/>
      <c r="N159" s="36"/>
      <c r="O159" s="25"/>
      <c r="P159" s="8"/>
      <c r="Q159" s="8"/>
      <c r="R159" s="25"/>
      <c r="S159" s="8"/>
      <c r="T159" s="24"/>
      <c r="U159" s="25"/>
      <c r="V159" s="8"/>
      <c r="W159" s="24"/>
      <c r="X159" s="94"/>
      <c r="Y159" s="94"/>
      <c r="Z159" s="94"/>
      <c r="AA159" s="157"/>
    </row>
    <row r="160" spans="1:31" x14ac:dyDescent="0.2">
      <c r="A160" s="85" t="s">
        <v>72</v>
      </c>
      <c r="B160" s="86" t="s">
        <v>3</v>
      </c>
      <c r="C160" s="131"/>
      <c r="D160" s="132"/>
      <c r="E160" s="133"/>
      <c r="F160" s="131"/>
      <c r="G160" s="132"/>
      <c r="H160" s="132"/>
      <c r="I160" s="131"/>
      <c r="J160" s="132"/>
      <c r="K160" s="133"/>
      <c r="L160" s="258">
        <f>L161-X161</f>
        <v>-179</v>
      </c>
      <c r="M160" s="216">
        <f>M161-Y161</f>
        <v>-82.568114574786861</v>
      </c>
      <c r="N160" s="271">
        <f>N161-Z161</f>
        <v>-82.568114574786861</v>
      </c>
      <c r="O160" s="149"/>
      <c r="P160" s="150"/>
      <c r="Q160" s="150"/>
      <c r="R160" s="149"/>
      <c r="S160" s="150"/>
      <c r="T160" s="151"/>
      <c r="U160" s="149"/>
      <c r="V160" s="150"/>
      <c r="W160" s="151"/>
      <c r="X160" s="88"/>
      <c r="Y160" s="88"/>
      <c r="Z160" s="88"/>
      <c r="AA160" s="269" t="s">
        <v>192</v>
      </c>
    </row>
    <row r="161" spans="1:27" x14ac:dyDescent="0.2">
      <c r="A161" s="90" t="s">
        <v>71</v>
      </c>
      <c r="B161" s="86" t="s">
        <v>3</v>
      </c>
      <c r="C161" s="131"/>
      <c r="D161" s="132"/>
      <c r="E161" s="133"/>
      <c r="F161" s="131"/>
      <c r="G161" s="132"/>
      <c r="H161" s="132"/>
      <c r="I161" s="131"/>
      <c r="J161" s="132"/>
      <c r="K161" s="133"/>
      <c r="L161" s="258">
        <f>L119</f>
        <v>-179</v>
      </c>
      <c r="M161" s="132">
        <f>M119</f>
        <v>-81.8</v>
      </c>
      <c r="N161" s="132">
        <f>N119</f>
        <v>-81.8</v>
      </c>
      <c r="O161" s="149"/>
      <c r="P161" s="150"/>
      <c r="Q161" s="150"/>
      <c r="R161" s="149"/>
      <c r="S161" s="150"/>
      <c r="T161" s="151"/>
      <c r="U161" s="149"/>
      <c r="V161" s="150"/>
      <c r="W161" s="151"/>
      <c r="X161" s="91"/>
      <c r="Y161" s="91">
        <f>Y83</f>
        <v>0.76811457478686085</v>
      </c>
      <c r="Z161" s="91">
        <f>Z83</f>
        <v>0.76811457478686085</v>
      </c>
      <c r="AA161" s="33"/>
    </row>
    <row r="162" spans="1:27" x14ac:dyDescent="0.2">
      <c r="A162" s="85" t="s">
        <v>73</v>
      </c>
      <c r="B162" s="86" t="s">
        <v>3</v>
      </c>
      <c r="C162" s="131"/>
      <c r="D162" s="132"/>
      <c r="E162" s="133"/>
      <c r="F162" s="131"/>
      <c r="G162" s="132"/>
      <c r="H162" s="132"/>
      <c r="I162" s="131"/>
      <c r="J162" s="132"/>
      <c r="K162" s="133"/>
      <c r="L162" s="258">
        <f>L161+X161</f>
        <v>-179</v>
      </c>
      <c r="M162" s="132">
        <f>M161+Y161</f>
        <v>-81.031885425213133</v>
      </c>
      <c r="N162" s="133">
        <f>N161+Z161</f>
        <v>-81.031885425213133</v>
      </c>
      <c r="O162" s="149"/>
      <c r="P162" s="150"/>
      <c r="Q162" s="150"/>
      <c r="R162" s="149"/>
      <c r="S162" s="150"/>
      <c r="T162" s="151"/>
      <c r="U162" s="149"/>
      <c r="V162" s="150"/>
      <c r="W162" s="151"/>
      <c r="X162" s="88"/>
      <c r="Y162" s="88"/>
      <c r="Z162" s="88"/>
      <c r="AA162" s="33"/>
    </row>
    <row r="163" spans="1:27" s="128" customFormat="1" x14ac:dyDescent="0.2">
      <c r="A163" s="102"/>
      <c r="B163" s="40"/>
      <c r="C163" s="113"/>
      <c r="D163" s="36"/>
      <c r="E163" s="115"/>
      <c r="F163" s="113"/>
      <c r="G163" s="36"/>
      <c r="H163" s="36"/>
      <c r="I163" s="113"/>
      <c r="J163" s="36"/>
      <c r="K163" s="115"/>
      <c r="L163" s="257"/>
      <c r="M163" s="36"/>
      <c r="N163" s="36"/>
      <c r="O163" s="71"/>
      <c r="P163" s="114"/>
      <c r="Q163" s="114"/>
      <c r="R163" s="71"/>
      <c r="S163" s="114"/>
      <c r="T163" s="134"/>
      <c r="U163" s="71"/>
      <c r="V163" s="114"/>
      <c r="W163" s="134"/>
      <c r="X163" s="94"/>
      <c r="Y163" s="94"/>
      <c r="Z163" s="94"/>
      <c r="AA163" s="33"/>
    </row>
    <row r="164" spans="1:27" s="128" customFormat="1" x14ac:dyDescent="0.2">
      <c r="A164" s="85" t="s">
        <v>81</v>
      </c>
      <c r="B164" s="227" t="s">
        <v>57</v>
      </c>
      <c r="C164" s="131"/>
      <c r="D164" s="132"/>
      <c r="E164" s="133"/>
      <c r="F164" s="131"/>
      <c r="G164" s="132"/>
      <c r="H164" s="132"/>
      <c r="I164" s="131"/>
      <c r="J164" s="132"/>
      <c r="K164" s="133"/>
      <c r="L164" s="258"/>
      <c r="M164" s="216">
        <f>M165-Y165</f>
        <v>-68.507207408690505</v>
      </c>
      <c r="N164" s="271">
        <f>N165-Z165</f>
        <v>-68.507207408690505</v>
      </c>
      <c r="O164" s="149"/>
      <c r="P164" s="150"/>
      <c r="Q164" s="150"/>
      <c r="R164" s="149"/>
      <c r="S164" s="150"/>
      <c r="T164" s="151"/>
      <c r="U164" s="149"/>
      <c r="V164" s="150"/>
      <c r="W164" s="151"/>
      <c r="X164" s="88"/>
      <c r="Y164" s="88"/>
      <c r="Z164" s="88"/>
      <c r="AA164" s="269" t="s">
        <v>193</v>
      </c>
    </row>
    <row r="165" spans="1:27" s="128" customFormat="1" x14ac:dyDescent="0.2">
      <c r="A165" s="90" t="s">
        <v>82</v>
      </c>
      <c r="B165" s="227" t="s">
        <v>57</v>
      </c>
      <c r="C165" s="131"/>
      <c r="D165" s="132"/>
      <c r="E165" s="133"/>
      <c r="F165" s="131"/>
      <c r="G165" s="132"/>
      <c r="H165" s="132"/>
      <c r="I165" s="131"/>
      <c r="J165" s="132"/>
      <c r="K165" s="133"/>
      <c r="L165" s="131"/>
      <c r="M165" s="132">
        <f>M122</f>
        <v>-67.797105277687947</v>
      </c>
      <c r="N165" s="132">
        <f>N122</f>
        <v>-67.797105277687947</v>
      </c>
      <c r="O165" s="149"/>
      <c r="P165" s="150"/>
      <c r="Q165" s="150"/>
      <c r="R165" s="149"/>
      <c r="S165" s="150"/>
      <c r="T165" s="151"/>
      <c r="U165" s="149"/>
      <c r="V165" s="150"/>
      <c r="W165" s="151"/>
      <c r="X165" s="91"/>
      <c r="Y165" s="91">
        <f>Y91</f>
        <v>0.71010213100255781</v>
      </c>
      <c r="Z165" s="91">
        <f>Z91</f>
        <v>0.71010213100255781</v>
      </c>
      <c r="AA165" s="33"/>
    </row>
    <row r="166" spans="1:27" s="128" customFormat="1" x14ac:dyDescent="0.2">
      <c r="A166" s="85" t="s">
        <v>83</v>
      </c>
      <c r="B166" s="227" t="s">
        <v>57</v>
      </c>
      <c r="C166" s="131"/>
      <c r="D166" s="132"/>
      <c r="E166" s="133"/>
      <c r="F166" s="131"/>
      <c r="G166" s="132"/>
      <c r="H166" s="132"/>
      <c r="I166" s="131"/>
      <c r="J166" s="132"/>
      <c r="K166" s="133"/>
      <c r="L166" s="258"/>
      <c r="M166" s="216">
        <f>M165+Y165</f>
        <v>-67.08700314668539</v>
      </c>
      <c r="N166" s="271">
        <f>N165+Z165</f>
        <v>-67.08700314668539</v>
      </c>
      <c r="O166" s="149"/>
      <c r="P166" s="150"/>
      <c r="Q166" s="150"/>
      <c r="R166" s="149"/>
      <c r="S166" s="150"/>
      <c r="T166" s="151"/>
      <c r="U166" s="149"/>
      <c r="V166" s="150"/>
      <c r="W166" s="151"/>
      <c r="X166" s="91"/>
      <c r="Y166" s="91"/>
      <c r="Z166" s="91"/>
      <c r="AA166" s="280" t="s">
        <v>194</v>
      </c>
    </row>
    <row r="167" spans="1:27" x14ac:dyDescent="0.2">
      <c r="A167" s="97"/>
      <c r="B167" s="40"/>
      <c r="C167" s="113"/>
      <c r="D167" s="36"/>
      <c r="E167" s="115"/>
      <c r="F167" s="113"/>
      <c r="G167" s="36"/>
      <c r="H167" s="36"/>
      <c r="I167" s="113"/>
      <c r="J167" s="36"/>
      <c r="K167" s="115"/>
      <c r="L167" s="36"/>
      <c r="M167" s="36"/>
      <c r="N167" s="36"/>
      <c r="O167" s="25"/>
      <c r="P167" s="8"/>
      <c r="Q167" s="8"/>
      <c r="R167" s="25"/>
      <c r="S167" s="8"/>
      <c r="T167" s="24"/>
      <c r="U167" s="25"/>
      <c r="V167" s="8"/>
      <c r="W167" s="24"/>
      <c r="X167" s="96"/>
      <c r="Y167" s="96"/>
      <c r="Z167" s="96"/>
      <c r="AA167" s="33"/>
    </row>
    <row r="168" spans="1:27" ht="13.5" thickBot="1" x14ac:dyDescent="0.25">
      <c r="A168" s="136" t="s">
        <v>13</v>
      </c>
      <c r="B168" s="137"/>
      <c r="C168" s="136"/>
      <c r="D168" s="137"/>
      <c r="E168" s="137"/>
      <c r="F168" s="153"/>
      <c r="G168" s="154"/>
      <c r="H168" s="154"/>
      <c r="I168" s="153"/>
      <c r="J168" s="154"/>
      <c r="K168" s="155"/>
      <c r="L168" s="154"/>
      <c r="M168" s="154"/>
      <c r="N168" s="154"/>
      <c r="O168" s="67"/>
      <c r="P168" s="51"/>
      <c r="Q168" s="51"/>
      <c r="R168" s="67"/>
      <c r="S168" s="51"/>
      <c r="T168" s="52"/>
      <c r="U168" s="67"/>
      <c r="V168" s="51"/>
      <c r="W168" s="52"/>
      <c r="X168" s="138"/>
      <c r="Y168" s="138"/>
      <c r="Z168" s="51"/>
      <c r="AA168" s="264" t="s">
        <v>84</v>
      </c>
    </row>
    <row r="176" spans="1:27" x14ac:dyDescent="0.2">
      <c r="Z176" s="7"/>
    </row>
    <row r="177" spans="26:26" x14ac:dyDescent="0.2">
      <c r="Z177" s="7"/>
    </row>
    <row r="178" spans="26:26" x14ac:dyDescent="0.2">
      <c r="Z178" s="7"/>
    </row>
    <row r="179" spans="26:26" x14ac:dyDescent="0.2">
      <c r="Z179" s="7"/>
    </row>
  </sheetData>
  <mergeCells count="30">
    <mergeCell ref="U44:W44"/>
    <mergeCell ref="C2:E2"/>
    <mergeCell ref="F2:H2"/>
    <mergeCell ref="I10:K10"/>
    <mergeCell ref="L10:N10"/>
    <mergeCell ref="C39:E39"/>
    <mergeCell ref="R27:T27"/>
    <mergeCell ref="O20:Q20"/>
    <mergeCell ref="R39:T39"/>
    <mergeCell ref="C20:E20"/>
    <mergeCell ref="F20:H20"/>
    <mergeCell ref="I27:K27"/>
    <mergeCell ref="L27:N27"/>
    <mergeCell ref="F39:H39"/>
    <mergeCell ref="I44:K44"/>
    <mergeCell ref="L44:Q44"/>
    <mergeCell ref="L126:Q126"/>
    <mergeCell ref="X52:Z52"/>
    <mergeCell ref="X126:Z126"/>
    <mergeCell ref="F99:H99"/>
    <mergeCell ref="I99:K99"/>
    <mergeCell ref="L99:N99"/>
    <mergeCell ref="F52:H52"/>
    <mergeCell ref="I52:K52"/>
    <mergeCell ref="L52:Q52"/>
    <mergeCell ref="C99:E99"/>
    <mergeCell ref="C52:E52"/>
    <mergeCell ref="C126:E126"/>
    <mergeCell ref="F126:H126"/>
    <mergeCell ref="I126:K126"/>
  </mergeCells>
  <phoneticPr fontId="3" type="noConversion"/>
  <conditionalFormatting sqref="AA168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" right="0.7" top="0.75" bottom="0.75" header="0.3" footer="0.3"/>
  <pageSetup paperSize="9" orientation="portrait" horizontalDpi="2400" verticalDpi="24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9"/>
  <sheetViews>
    <sheetView tabSelected="1" zoomScale="70" zoomScaleNormal="70" workbookViewId="0">
      <selection activeCell="D85" sqref="D85"/>
    </sheetView>
  </sheetViews>
  <sheetFormatPr defaultRowHeight="12.75" x14ac:dyDescent="0.2"/>
  <cols>
    <col min="1" max="1" width="47.42578125" customWidth="1"/>
    <col min="2" max="2" width="15" customWidth="1"/>
    <col min="27" max="27" width="64.7109375" customWidth="1"/>
  </cols>
  <sheetData>
    <row r="1" spans="1:27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52"/>
      <c r="M1" s="152"/>
      <c r="N1" s="152"/>
      <c r="O1" s="7"/>
      <c r="P1" s="7"/>
      <c r="Q1" s="7"/>
      <c r="R1" s="7"/>
      <c r="S1" s="7"/>
      <c r="T1" s="7"/>
      <c r="U1" s="7"/>
      <c r="V1" s="7"/>
      <c r="W1" s="7"/>
      <c r="X1" s="8"/>
      <c r="Y1" s="8"/>
      <c r="Z1" s="9"/>
      <c r="AA1" s="8"/>
    </row>
    <row r="2" spans="1:27" x14ac:dyDescent="0.2">
      <c r="A2" s="10" t="s">
        <v>11</v>
      </c>
      <c r="B2" s="11"/>
      <c r="C2" s="281" t="s">
        <v>24</v>
      </c>
      <c r="D2" s="282"/>
      <c r="E2" s="283"/>
      <c r="F2" s="281" t="s">
        <v>96</v>
      </c>
      <c r="G2" s="282"/>
      <c r="H2" s="283"/>
      <c r="I2" s="12"/>
      <c r="J2" s="13"/>
      <c r="K2" s="13"/>
      <c r="L2" s="13"/>
      <c r="M2" s="13"/>
      <c r="N2" s="13"/>
      <c r="O2" s="14"/>
      <c r="P2" s="14"/>
      <c r="Q2" s="15"/>
      <c r="R2" s="15"/>
      <c r="S2" s="15"/>
      <c r="T2" s="15"/>
      <c r="U2" s="15"/>
      <c r="V2" s="15"/>
      <c r="W2" s="15"/>
      <c r="X2" s="15"/>
      <c r="Y2" s="15"/>
      <c r="Z2" s="16"/>
      <c r="AA2" s="17" t="s">
        <v>0</v>
      </c>
    </row>
    <row r="3" spans="1:27" x14ac:dyDescent="0.2">
      <c r="A3" s="18"/>
      <c r="B3" s="19" t="s">
        <v>1</v>
      </c>
      <c r="C3" s="20" t="s">
        <v>17</v>
      </c>
      <c r="D3" s="21" t="s">
        <v>25</v>
      </c>
      <c r="E3" s="19" t="s">
        <v>26</v>
      </c>
      <c r="F3" s="20" t="s">
        <v>17</v>
      </c>
      <c r="G3" s="21" t="str">
        <f>D3</f>
        <v>T2</v>
      </c>
      <c r="H3" s="19" t="s">
        <v>26</v>
      </c>
      <c r="I3" s="20"/>
      <c r="J3" s="21"/>
      <c r="K3" s="22"/>
      <c r="L3" s="21"/>
      <c r="M3" s="21"/>
      <c r="N3" s="21"/>
      <c r="O3" s="21"/>
      <c r="P3" s="21"/>
      <c r="Q3" s="22"/>
      <c r="R3" s="22"/>
      <c r="S3" s="22"/>
      <c r="T3" s="22"/>
      <c r="U3" s="22"/>
      <c r="V3" s="22"/>
      <c r="W3" s="22"/>
      <c r="X3" s="21"/>
      <c r="Y3" s="21"/>
      <c r="Z3" s="23"/>
      <c r="AA3" s="141"/>
    </row>
    <row r="4" spans="1:27" x14ac:dyDescent="0.2">
      <c r="A4" s="275" t="s">
        <v>98</v>
      </c>
      <c r="B4" s="19" t="s">
        <v>99</v>
      </c>
      <c r="C4" s="20"/>
      <c r="D4" s="21"/>
      <c r="E4" s="19"/>
      <c r="F4" s="161">
        <v>30</v>
      </c>
      <c r="G4" s="40">
        <f>F4</f>
        <v>30</v>
      </c>
      <c r="H4" s="65">
        <f>F4</f>
        <v>30</v>
      </c>
      <c r="I4" s="20"/>
      <c r="J4" s="21"/>
      <c r="K4" s="22"/>
      <c r="L4" s="21"/>
      <c r="M4" s="21"/>
      <c r="N4" s="21"/>
      <c r="O4" s="21"/>
      <c r="P4" s="21"/>
      <c r="Q4" s="22"/>
      <c r="R4" s="22"/>
      <c r="S4" s="22"/>
      <c r="T4" s="22"/>
      <c r="U4" s="22"/>
      <c r="V4" s="22"/>
      <c r="W4" s="22"/>
      <c r="X4" s="21"/>
      <c r="Y4" s="21"/>
      <c r="Z4" s="23"/>
      <c r="AA4" s="141" t="s">
        <v>195</v>
      </c>
    </row>
    <row r="5" spans="1:27" x14ac:dyDescent="0.2">
      <c r="A5" s="275" t="s">
        <v>100</v>
      </c>
      <c r="B5" s="19" t="s">
        <v>101</v>
      </c>
      <c r="C5" s="20"/>
      <c r="D5" s="21"/>
      <c r="E5" s="19"/>
      <c r="F5" s="161">
        <v>40</v>
      </c>
      <c r="G5" s="40">
        <f>F5</f>
        <v>40</v>
      </c>
      <c r="H5" s="65">
        <f>F5</f>
        <v>40</v>
      </c>
      <c r="I5" s="20"/>
      <c r="J5" s="21"/>
      <c r="K5" s="22"/>
      <c r="L5" s="21"/>
      <c r="M5" s="21"/>
      <c r="N5" s="21"/>
      <c r="O5" s="21"/>
      <c r="P5" s="21"/>
      <c r="Q5" s="22"/>
      <c r="R5" s="22"/>
      <c r="S5" s="22"/>
      <c r="T5" s="22"/>
      <c r="U5" s="22"/>
      <c r="V5" s="22"/>
      <c r="W5" s="22"/>
      <c r="X5" s="21"/>
      <c r="Y5" s="21"/>
      <c r="Z5" s="23"/>
      <c r="AA5" s="141" t="s">
        <v>195</v>
      </c>
    </row>
    <row r="6" spans="1:27" x14ac:dyDescent="0.2">
      <c r="A6" s="25" t="s">
        <v>102</v>
      </c>
      <c r="B6" s="26" t="s">
        <v>2</v>
      </c>
      <c r="C6" s="272">
        <v>-100</v>
      </c>
      <c r="D6" s="28">
        <f>$C6</f>
        <v>-100</v>
      </c>
      <c r="E6" s="29">
        <f>$C6</f>
        <v>-100</v>
      </c>
      <c r="F6" s="30"/>
      <c r="G6" s="22"/>
      <c r="H6" s="26"/>
      <c r="I6" s="31"/>
      <c r="J6" s="32"/>
      <c r="K6" s="22"/>
      <c r="L6" s="22"/>
      <c r="M6" s="22"/>
      <c r="N6" s="22"/>
      <c r="O6" s="22"/>
      <c r="P6" s="22"/>
      <c r="Q6" s="32"/>
      <c r="R6" s="32"/>
      <c r="S6" s="32"/>
      <c r="T6" s="32"/>
      <c r="U6" s="32"/>
      <c r="V6" s="32"/>
      <c r="W6" s="32"/>
      <c r="X6" s="22"/>
      <c r="Y6" s="22"/>
      <c r="Z6" s="26"/>
      <c r="AA6" s="141" t="s">
        <v>196</v>
      </c>
    </row>
    <row r="7" spans="1:27" x14ac:dyDescent="0.2">
      <c r="A7" s="25" t="s">
        <v>85</v>
      </c>
      <c r="B7" s="26" t="s">
        <v>3</v>
      </c>
      <c r="C7" s="30"/>
      <c r="D7" s="22"/>
      <c r="E7" s="26"/>
      <c r="F7" s="272">
        <v>12</v>
      </c>
      <c r="G7" s="273">
        <v>-4</v>
      </c>
      <c r="H7" s="274">
        <v>-4</v>
      </c>
      <c r="I7" s="30"/>
      <c r="J7" s="22"/>
      <c r="K7" s="22"/>
      <c r="L7" s="36"/>
      <c r="M7" s="36"/>
      <c r="N7" s="37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8"/>
      <c r="AA7" s="141" t="s">
        <v>196</v>
      </c>
    </row>
    <row r="8" spans="1:27" x14ac:dyDescent="0.2">
      <c r="A8" s="25" t="s">
        <v>103</v>
      </c>
      <c r="B8" s="26" t="s">
        <v>114</v>
      </c>
      <c r="C8" s="30"/>
      <c r="D8" s="22"/>
      <c r="E8" s="26"/>
      <c r="F8" s="161">
        <v>106</v>
      </c>
      <c r="G8" s="40">
        <f>F8</f>
        <v>106</v>
      </c>
      <c r="H8" s="183">
        <f>F8</f>
        <v>106</v>
      </c>
      <c r="I8" s="22"/>
      <c r="J8" s="22"/>
      <c r="K8" s="22"/>
      <c r="L8" s="36"/>
      <c r="M8" s="36"/>
      <c r="N8" s="37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8"/>
      <c r="AA8" s="33" t="s">
        <v>197</v>
      </c>
    </row>
    <row r="9" spans="1:27" ht="13.5" thickBot="1" x14ac:dyDescent="0.25">
      <c r="A9" s="166" t="s">
        <v>60</v>
      </c>
      <c r="B9" s="167" t="s">
        <v>61</v>
      </c>
      <c r="C9" s="168"/>
      <c r="D9" s="169"/>
      <c r="E9" s="167"/>
      <c r="F9" s="170">
        <f>-96+10*LOG10(F4/15)</f>
        <v>-92.989700043360187</v>
      </c>
      <c r="G9" s="171">
        <f>$F9</f>
        <v>-92.989700043360187</v>
      </c>
      <c r="H9" s="172">
        <f>$F9</f>
        <v>-92.989700043360187</v>
      </c>
      <c r="I9" s="169"/>
      <c r="J9" s="169"/>
      <c r="K9" s="169"/>
      <c r="L9" s="173"/>
      <c r="M9" s="173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5"/>
      <c r="AA9" s="217" t="s">
        <v>198</v>
      </c>
    </row>
    <row r="10" spans="1:27" ht="13.5" thickTop="1" x14ac:dyDescent="0.2">
      <c r="A10" s="8"/>
      <c r="B10" s="8"/>
      <c r="C10" s="30"/>
      <c r="D10" s="22"/>
      <c r="E10" s="22"/>
      <c r="F10" s="34"/>
      <c r="G10" s="34"/>
      <c r="H10" s="35"/>
      <c r="I10" s="290" t="s">
        <v>27</v>
      </c>
      <c r="J10" s="291"/>
      <c r="K10" s="292"/>
      <c r="L10" s="291" t="s">
        <v>97</v>
      </c>
      <c r="M10" s="291"/>
      <c r="N10" s="29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141"/>
    </row>
    <row r="11" spans="1:27" x14ac:dyDescent="0.2">
      <c r="A11" s="25"/>
      <c r="B11" s="8"/>
      <c r="C11" s="30"/>
      <c r="D11" s="22"/>
      <c r="E11" s="32"/>
      <c r="F11" s="34"/>
      <c r="G11" s="34"/>
      <c r="H11" s="35"/>
      <c r="I11" s="20" t="s">
        <v>17</v>
      </c>
      <c r="J11" s="21" t="str">
        <f>D3</f>
        <v>T2</v>
      </c>
      <c r="K11" s="19" t="s">
        <v>26</v>
      </c>
      <c r="L11" s="21" t="s">
        <v>17</v>
      </c>
      <c r="M11" s="21" t="str">
        <f>D3</f>
        <v>T2</v>
      </c>
      <c r="N11" s="19" t="s">
        <v>26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141"/>
    </row>
    <row r="12" spans="1:27" x14ac:dyDescent="0.2">
      <c r="A12" s="25" t="s">
        <v>4</v>
      </c>
      <c r="B12" s="22" t="s">
        <v>57</v>
      </c>
      <c r="C12" s="30"/>
      <c r="D12" s="22"/>
      <c r="E12" s="32"/>
      <c r="F12" s="34"/>
      <c r="G12" s="34"/>
      <c r="H12" s="35"/>
      <c r="I12" s="272">
        <v>-70</v>
      </c>
      <c r="J12" s="34">
        <f>$I12</f>
        <v>-70</v>
      </c>
      <c r="K12" s="35">
        <f>$I12</f>
        <v>-70</v>
      </c>
      <c r="L12" s="40"/>
      <c r="M12" s="40"/>
      <c r="N12" s="35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141" t="s">
        <v>199</v>
      </c>
    </row>
    <row r="13" spans="1:27" x14ac:dyDescent="0.2">
      <c r="A13" s="25" t="s">
        <v>31</v>
      </c>
      <c r="B13" s="22" t="s">
        <v>3</v>
      </c>
      <c r="C13" s="30"/>
      <c r="D13" s="22"/>
      <c r="E13" s="32"/>
      <c r="F13" s="34"/>
      <c r="G13" s="34"/>
      <c r="H13" s="35"/>
      <c r="I13" s="42"/>
      <c r="J13" s="34"/>
      <c r="K13" s="35"/>
      <c r="L13" s="230">
        <v>-99</v>
      </c>
      <c r="M13" s="159">
        <v>-1.8</v>
      </c>
      <c r="N13" s="274">
        <v>-1.8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141" t="s">
        <v>199</v>
      </c>
    </row>
    <row r="14" spans="1:27" x14ac:dyDescent="0.2">
      <c r="A14" s="25" t="s">
        <v>30</v>
      </c>
      <c r="B14" s="22" t="s">
        <v>3</v>
      </c>
      <c r="C14" s="30"/>
      <c r="D14" s="22"/>
      <c r="E14" s="32"/>
      <c r="F14" s="34"/>
      <c r="G14" s="34"/>
      <c r="H14" s="35"/>
      <c r="I14" s="161"/>
      <c r="J14" s="40"/>
      <c r="K14" s="35"/>
      <c r="L14" s="231">
        <v>-10</v>
      </c>
      <c r="M14" s="160">
        <f>$L14</f>
        <v>-10</v>
      </c>
      <c r="N14" s="35">
        <f>$L14</f>
        <v>-10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141" t="s">
        <v>199</v>
      </c>
    </row>
    <row r="15" spans="1:27" x14ac:dyDescent="0.2">
      <c r="A15" s="25" t="s">
        <v>105</v>
      </c>
      <c r="B15" s="22" t="s">
        <v>106</v>
      </c>
      <c r="C15" s="30"/>
      <c r="D15" s="22"/>
      <c r="E15" s="32"/>
      <c r="F15" s="34"/>
      <c r="G15" s="34"/>
      <c r="H15" s="35"/>
      <c r="I15" s="161"/>
      <c r="J15" s="40"/>
      <c r="K15" s="35"/>
      <c r="L15" s="231">
        <v>-12</v>
      </c>
      <c r="M15" s="160">
        <f>L15</f>
        <v>-12</v>
      </c>
      <c r="N15" s="35">
        <f>L15</f>
        <v>-12</v>
      </c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41" t="s">
        <v>199</v>
      </c>
    </row>
    <row r="16" spans="1:27" ht="13.5" thickBot="1" x14ac:dyDescent="0.25">
      <c r="A16" s="25" t="s">
        <v>104</v>
      </c>
      <c r="B16" s="22" t="s">
        <v>32</v>
      </c>
      <c r="C16" s="30"/>
      <c r="D16" s="22"/>
      <c r="E16" s="34"/>
      <c r="F16" s="34"/>
      <c r="G16" s="34"/>
      <c r="H16" s="35"/>
      <c r="I16" s="42"/>
      <c r="J16" s="34"/>
      <c r="K16" s="35"/>
      <c r="L16" s="231">
        <v>-18</v>
      </c>
      <c r="M16" s="160">
        <f>$L16</f>
        <v>-18</v>
      </c>
      <c r="N16" s="35">
        <f>$L16</f>
        <v>-18</v>
      </c>
      <c r="O16" s="32"/>
      <c r="P16" s="32"/>
      <c r="Q16" s="8"/>
      <c r="R16" s="8"/>
      <c r="S16" s="8"/>
      <c r="T16" s="8"/>
      <c r="U16" s="8"/>
      <c r="V16" s="8"/>
      <c r="W16" s="8"/>
      <c r="X16" s="8"/>
      <c r="Y16" s="8"/>
      <c r="Z16" s="32"/>
      <c r="AA16" s="217" t="s">
        <v>198</v>
      </c>
    </row>
    <row r="17" spans="1:27" ht="14.25" thickTop="1" thickBot="1" x14ac:dyDescent="0.25">
      <c r="A17" s="43" t="s">
        <v>107</v>
      </c>
      <c r="B17" s="44"/>
      <c r="C17" s="45"/>
      <c r="D17" s="46"/>
      <c r="E17" s="47"/>
      <c r="F17" s="48"/>
      <c r="G17" s="48"/>
      <c r="H17" s="49"/>
      <c r="I17" s="163"/>
      <c r="J17" s="48"/>
      <c r="K17" s="49"/>
      <c r="L17" s="48"/>
      <c r="M17" s="48"/>
      <c r="N17" s="49"/>
      <c r="O17" s="50"/>
      <c r="P17" s="50"/>
      <c r="Q17" s="51"/>
      <c r="R17" s="51"/>
      <c r="S17" s="51"/>
      <c r="T17" s="51"/>
      <c r="U17" s="51"/>
      <c r="V17" s="51"/>
      <c r="W17" s="51"/>
      <c r="X17" s="51"/>
      <c r="Y17" s="51"/>
      <c r="Z17" s="47"/>
      <c r="AA17" s="142"/>
    </row>
    <row r="18" spans="1:27" x14ac:dyDescent="0.2">
      <c r="A18" s="229"/>
      <c r="B18" s="32"/>
      <c r="C18" s="22"/>
      <c r="D18" s="22"/>
      <c r="E18" s="32"/>
      <c r="F18" s="34"/>
      <c r="G18" s="34"/>
      <c r="H18" s="34"/>
      <c r="I18" s="34"/>
      <c r="J18" s="34"/>
      <c r="K18" s="34"/>
      <c r="L18" s="34"/>
      <c r="M18" s="34"/>
      <c r="N18" s="34"/>
      <c r="O18" s="21"/>
      <c r="P18" s="21"/>
      <c r="Q18" s="8"/>
      <c r="R18" s="8"/>
      <c r="S18" s="8"/>
      <c r="T18" s="8"/>
      <c r="U18" s="8"/>
      <c r="V18" s="8"/>
      <c r="W18" s="8"/>
      <c r="X18" s="8"/>
      <c r="Y18" s="8"/>
      <c r="Z18" s="32"/>
      <c r="AA18" s="54"/>
    </row>
    <row r="19" spans="1:27" ht="13.5" thickBot="1" x14ac:dyDescent="0.25">
      <c r="A19" s="8"/>
      <c r="B19" s="22"/>
      <c r="C19" s="22"/>
      <c r="D19" s="22"/>
      <c r="E19" s="22"/>
      <c r="F19" s="39"/>
      <c r="G19" s="39"/>
      <c r="H19" s="39"/>
      <c r="I19" s="39"/>
      <c r="J19" s="39"/>
      <c r="K19" s="39"/>
      <c r="L19" s="39"/>
      <c r="M19" s="39"/>
      <c r="N19" s="53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54"/>
      <c r="AA19" s="7"/>
    </row>
    <row r="20" spans="1:27" x14ac:dyDescent="0.2">
      <c r="A20" s="10" t="s">
        <v>21</v>
      </c>
      <c r="B20" s="55"/>
      <c r="C20" s="299" t="s">
        <v>24</v>
      </c>
      <c r="D20" s="299"/>
      <c r="E20" s="299"/>
      <c r="F20" s="284" t="s">
        <v>96</v>
      </c>
      <c r="G20" s="285"/>
      <c r="H20" s="286"/>
      <c r="I20" s="56"/>
      <c r="J20" s="14"/>
      <c r="K20" s="11"/>
      <c r="L20" s="12"/>
      <c r="M20" s="13"/>
      <c r="N20" s="55"/>
      <c r="O20" s="284"/>
      <c r="P20" s="285"/>
      <c r="Q20" s="286"/>
      <c r="R20" s="12"/>
      <c r="S20" s="13"/>
      <c r="T20" s="55"/>
      <c r="U20" s="57"/>
      <c r="V20" s="57"/>
      <c r="W20" s="57"/>
      <c r="X20" s="57"/>
      <c r="Y20" s="57"/>
      <c r="Z20" s="57"/>
      <c r="AA20" s="17" t="s">
        <v>0</v>
      </c>
    </row>
    <row r="21" spans="1:27" x14ac:dyDescent="0.2">
      <c r="A21" s="58"/>
      <c r="B21" s="26"/>
      <c r="C21" s="21" t="s">
        <v>17</v>
      </c>
      <c r="D21" s="21" t="str">
        <f>D3</f>
        <v>T2</v>
      </c>
      <c r="E21" s="110" t="s">
        <v>26</v>
      </c>
      <c r="F21" s="20" t="s">
        <v>17</v>
      </c>
      <c r="G21" s="21" t="str">
        <f>D3</f>
        <v>T2</v>
      </c>
      <c r="H21" s="19" t="s">
        <v>26</v>
      </c>
      <c r="I21" s="25"/>
      <c r="J21" s="8"/>
      <c r="K21" s="24"/>
      <c r="L21" s="30"/>
      <c r="M21" s="22"/>
      <c r="N21" s="26"/>
      <c r="O21" s="20"/>
      <c r="P21" s="21"/>
      <c r="Q21" s="19"/>
      <c r="R21" s="30"/>
      <c r="S21" s="22"/>
      <c r="T21" s="26"/>
      <c r="U21" s="32"/>
      <c r="V21" s="32"/>
      <c r="W21" s="32"/>
      <c r="X21" s="32"/>
      <c r="Y21" s="32"/>
      <c r="Z21" s="32"/>
      <c r="AA21" s="143"/>
    </row>
    <row r="22" spans="1:27" x14ac:dyDescent="0.2">
      <c r="A22" s="25" t="s">
        <v>22</v>
      </c>
      <c r="B22" s="26" t="s">
        <v>108</v>
      </c>
      <c r="C22" s="59">
        <f>(10^12)*(10^-3)*10^(C6/10)*(F4/15)</f>
        <v>0.2</v>
      </c>
      <c r="D22" s="59">
        <f>(10^12)*(10^-3)*10^(D6/10)*(G4/15)</f>
        <v>0.2</v>
      </c>
      <c r="E22" s="59">
        <f>(10^12)*(10^-3)*10^(E6/10)*(H4/15)</f>
        <v>0.2</v>
      </c>
      <c r="F22" s="60">
        <f>(10^12)*(10^-3)*10^((C6+F7)/10)*(F4/15)</f>
        <v>3.1697863849222121</v>
      </c>
      <c r="G22" s="59">
        <f>(10^12)*(10^-3)*10^((D6+G7)/10)*(G4/15)</f>
        <v>7.9621434110699163E-2</v>
      </c>
      <c r="H22" s="61">
        <f>(10^12)*(10^-3)*10^((E6+H7)/10)*(H4/15)</f>
        <v>7.9621434110699163E-2</v>
      </c>
      <c r="I22" s="25"/>
      <c r="J22" s="8"/>
      <c r="K22" s="24"/>
      <c r="L22" s="30"/>
      <c r="M22" s="22"/>
      <c r="N22" s="26"/>
      <c r="O22" s="30"/>
      <c r="P22" s="22"/>
      <c r="Q22" s="26"/>
      <c r="R22" s="30"/>
      <c r="S22" s="22"/>
      <c r="T22" s="26"/>
      <c r="U22" s="59"/>
      <c r="V22" s="59"/>
      <c r="W22" s="59"/>
      <c r="X22" s="59"/>
      <c r="Y22" s="59"/>
      <c r="Z22" s="32"/>
      <c r="AA22" s="62"/>
    </row>
    <row r="23" spans="1:27" x14ac:dyDescent="0.2">
      <c r="A23" s="63" t="s">
        <v>111</v>
      </c>
      <c r="B23" s="26" t="s">
        <v>3</v>
      </c>
      <c r="C23" s="22"/>
      <c r="D23" s="22"/>
      <c r="E23" s="22"/>
      <c r="F23" s="147">
        <f>10*LOG(F22/C22)</f>
        <v>11.999999999999979</v>
      </c>
      <c r="G23" s="39">
        <f>10*LOG(G22/D22)</f>
        <v>-4.000000000000016</v>
      </c>
      <c r="H23" s="165">
        <f>10*LOG(H22/E22)</f>
        <v>-4.000000000000016</v>
      </c>
      <c r="I23" s="25"/>
      <c r="J23" s="8"/>
      <c r="K23" s="24"/>
      <c r="L23" s="30"/>
      <c r="M23" s="22"/>
      <c r="N23" s="26"/>
      <c r="O23" s="30"/>
      <c r="P23" s="22"/>
      <c r="Q23" s="26"/>
      <c r="R23" s="30"/>
      <c r="S23" s="22"/>
      <c r="T23" s="26"/>
      <c r="U23" s="64"/>
      <c r="V23" s="64"/>
      <c r="W23" s="64"/>
      <c r="X23" s="64"/>
      <c r="Y23" s="64"/>
      <c r="Z23" s="32"/>
      <c r="AA23" s="62" t="s">
        <v>200</v>
      </c>
    </row>
    <row r="24" spans="1:27" x14ac:dyDescent="0.2">
      <c r="A24" s="276" t="s">
        <v>115</v>
      </c>
      <c r="B24" s="26" t="s">
        <v>112</v>
      </c>
      <c r="C24" s="22"/>
      <c r="D24" s="22"/>
      <c r="E24" s="22"/>
      <c r="F24" s="147">
        <f>C6+F7+10*LOG10(F4/15)</f>
        <v>-84.989700043360187</v>
      </c>
      <c r="G24" s="39">
        <f>D6+G7+10*LOG10(G4/15)</f>
        <v>-100.98970004336019</v>
      </c>
      <c r="H24" s="165">
        <f>E6+H7+10*LOG10(H4/15)</f>
        <v>-100.98970004336019</v>
      </c>
      <c r="I24" s="25"/>
      <c r="J24" s="8"/>
      <c r="K24" s="24"/>
      <c r="L24" s="30"/>
      <c r="M24" s="22"/>
      <c r="N24" s="26"/>
      <c r="O24" s="30"/>
      <c r="P24" s="22"/>
      <c r="Q24" s="26"/>
      <c r="R24" s="30"/>
      <c r="S24" s="22"/>
      <c r="T24" s="26"/>
      <c r="U24" s="53"/>
      <c r="V24" s="53"/>
      <c r="W24" s="53"/>
      <c r="X24" s="53"/>
      <c r="Y24" s="53"/>
      <c r="Z24" s="32"/>
      <c r="AA24" s="62" t="s">
        <v>201</v>
      </c>
    </row>
    <row r="25" spans="1:27" x14ac:dyDescent="0.2">
      <c r="A25" s="25" t="s">
        <v>116</v>
      </c>
      <c r="B25" s="26" t="s">
        <v>113</v>
      </c>
      <c r="C25" s="22"/>
      <c r="D25" s="22"/>
      <c r="E25" s="22"/>
      <c r="F25" s="113">
        <f>10*LOG((C22+F22)*10^-9)+10*LOG(F8*12)</f>
        <v>-53.679105174275236</v>
      </c>
      <c r="G25" s="36">
        <f>10*LOG((D22+G22)*10^-9)+10*LOG(G8*12)</f>
        <v>-64.489424299143309</v>
      </c>
      <c r="H25" s="36">
        <f>10*LOG((E22+H22)*10^-9)+10*LOG(H8*12)</f>
        <v>-64.489424299143309</v>
      </c>
      <c r="I25" s="25"/>
      <c r="J25" s="8"/>
      <c r="K25" s="24"/>
      <c r="L25" s="30"/>
      <c r="M25" s="22"/>
      <c r="N25" s="26"/>
      <c r="O25" s="30"/>
      <c r="P25" s="22"/>
      <c r="Q25" s="26"/>
      <c r="R25" s="30"/>
      <c r="S25" s="22"/>
      <c r="T25" s="26"/>
      <c r="U25" s="53"/>
      <c r="V25" s="53"/>
      <c r="W25" s="53"/>
      <c r="X25" s="53"/>
      <c r="Y25" s="53"/>
      <c r="Z25" s="32"/>
      <c r="AA25" s="62" t="s">
        <v>202</v>
      </c>
    </row>
    <row r="26" spans="1:27" ht="13.5" thickBot="1" x14ac:dyDescent="0.25">
      <c r="A26" s="166" t="s">
        <v>124</v>
      </c>
      <c r="B26" s="177" t="s">
        <v>3</v>
      </c>
      <c r="C26" s="178"/>
      <c r="D26" s="178"/>
      <c r="E26" s="178"/>
      <c r="F26" s="203">
        <f>F24-F9</f>
        <v>8</v>
      </c>
      <c r="G26" s="204">
        <f>G24-G9</f>
        <v>-8</v>
      </c>
      <c r="H26" s="205">
        <f>H24-H9</f>
        <v>-8</v>
      </c>
      <c r="I26" s="166"/>
      <c r="J26" s="179"/>
      <c r="K26" s="180"/>
      <c r="L26" s="168"/>
      <c r="M26" s="169"/>
      <c r="N26" s="167"/>
      <c r="O26" s="168"/>
      <c r="P26" s="169"/>
      <c r="Q26" s="167"/>
      <c r="R26" s="168"/>
      <c r="S26" s="169"/>
      <c r="T26" s="167"/>
      <c r="U26" s="169"/>
      <c r="V26" s="169"/>
      <c r="W26" s="169"/>
      <c r="X26" s="169"/>
      <c r="Y26" s="169"/>
      <c r="Z26" s="174"/>
      <c r="AA26" s="176" t="s">
        <v>203</v>
      </c>
    </row>
    <row r="27" spans="1:27" ht="13.5" thickTop="1" x14ac:dyDescent="0.2">
      <c r="A27" s="197"/>
      <c r="B27" s="198"/>
      <c r="C27" s="184"/>
      <c r="D27" s="184"/>
      <c r="E27" s="196"/>
      <c r="F27" s="194"/>
      <c r="G27" s="185"/>
      <c r="H27" s="195"/>
      <c r="I27" s="293" t="s">
        <v>27</v>
      </c>
      <c r="J27" s="294"/>
      <c r="K27" s="295"/>
      <c r="L27" s="287" t="s">
        <v>110</v>
      </c>
      <c r="M27" s="288"/>
      <c r="N27" s="289"/>
      <c r="R27" s="293"/>
      <c r="S27" s="294"/>
      <c r="T27" s="295"/>
      <c r="X27" s="186"/>
      <c r="Y27" s="186"/>
      <c r="Z27" s="189"/>
      <c r="AA27" s="140"/>
    </row>
    <row r="28" spans="1:27" x14ac:dyDescent="0.2">
      <c r="A28" s="25"/>
      <c r="B28" s="26"/>
      <c r="C28" s="53"/>
      <c r="D28" s="53"/>
      <c r="E28" s="65"/>
      <c r="F28" s="147"/>
      <c r="G28" s="39"/>
      <c r="H28" s="165"/>
      <c r="I28" s="20" t="s">
        <v>17</v>
      </c>
      <c r="J28" s="21" t="s">
        <v>25</v>
      </c>
      <c r="K28" s="19" t="s">
        <v>26</v>
      </c>
      <c r="L28" s="20" t="s">
        <v>17</v>
      </c>
      <c r="M28" s="21" t="str">
        <f>D3</f>
        <v>T2</v>
      </c>
      <c r="N28" s="19" t="s">
        <v>26</v>
      </c>
      <c r="R28" s="20"/>
      <c r="S28" s="21"/>
      <c r="T28" s="19"/>
      <c r="X28" s="22"/>
      <c r="Y28" s="22"/>
      <c r="Z28" s="38"/>
      <c r="AA28" s="141"/>
    </row>
    <row r="29" spans="1:27" x14ac:dyDescent="0.2">
      <c r="A29" s="25" t="s">
        <v>22</v>
      </c>
      <c r="B29" s="26" t="s">
        <v>35</v>
      </c>
      <c r="C29" s="53"/>
      <c r="D29" s="53"/>
      <c r="E29" s="65"/>
      <c r="F29" s="147"/>
      <c r="G29" s="39"/>
      <c r="H29" s="165"/>
      <c r="I29" s="127">
        <f>(10^12)*(10^-3)*10^(I12/10)</f>
        <v>100</v>
      </c>
      <c r="J29" s="64">
        <f>(10^12)*(10^-3)*10^(J12/10)</f>
        <v>100</v>
      </c>
      <c r="K29" s="145">
        <f>(10^12)*(10^-3)*10^(K12/10)</f>
        <v>100</v>
      </c>
      <c r="L29" s="232">
        <f>(10^12)*(10^-3)*10^((I12+L13)/10)</f>
        <v>1.2589254117941648E-8</v>
      </c>
      <c r="M29" s="39">
        <f>(10^12)*(10^-3)*10^((J12+M13)/10)</f>
        <v>66.069344800759424</v>
      </c>
      <c r="N29" s="145">
        <f>(10^12)*(10^-3)*10^((K12+N13)/10)</f>
        <v>66.069344800759424</v>
      </c>
      <c r="R29" s="127"/>
      <c r="S29" s="64"/>
      <c r="T29" s="145"/>
      <c r="X29" s="22"/>
      <c r="Y29" s="22"/>
      <c r="Z29" s="38"/>
      <c r="AA29" s="141"/>
    </row>
    <row r="30" spans="1:27" x14ac:dyDescent="0.2">
      <c r="A30" s="63" t="s">
        <v>36</v>
      </c>
      <c r="B30" s="26" t="s">
        <v>3</v>
      </c>
      <c r="C30" s="53"/>
      <c r="D30" s="53"/>
      <c r="E30" s="65"/>
      <c r="F30" s="147"/>
      <c r="G30" s="39"/>
      <c r="H30" s="165"/>
      <c r="I30" s="30"/>
      <c r="J30" s="22"/>
      <c r="K30" s="26"/>
      <c r="L30" s="164">
        <f>10*LOG(L29*10^(L14/10)/(I29+L29))</f>
        <v>-109.00000000054675</v>
      </c>
      <c r="M30" s="36">
        <f>10*LOG(M29*10^(M14/10)/(J29+M29))</f>
        <v>-14.002894722312067</v>
      </c>
      <c r="N30" s="35">
        <f>10*LOG(N29*10^(N14/10)/(K29+N29))</f>
        <v>-14.002894722312067</v>
      </c>
      <c r="O30" s="30"/>
      <c r="P30" s="22"/>
      <c r="Q30" s="22"/>
      <c r="R30" s="30"/>
      <c r="S30" s="22"/>
      <c r="T30" s="26"/>
      <c r="U30" s="22"/>
      <c r="V30" s="22"/>
      <c r="W30" s="22"/>
      <c r="X30" s="22"/>
      <c r="Y30" s="22"/>
      <c r="Z30" s="38"/>
      <c r="AA30" s="62" t="s">
        <v>67</v>
      </c>
    </row>
    <row r="31" spans="1:27" x14ac:dyDescent="0.2">
      <c r="A31" s="63" t="s">
        <v>117</v>
      </c>
      <c r="B31" s="26" t="s">
        <v>118</v>
      </c>
      <c r="C31" s="53"/>
      <c r="D31" s="53"/>
      <c r="E31" s="65"/>
      <c r="F31" s="147"/>
      <c r="G31" s="39"/>
      <c r="H31" s="165"/>
      <c r="I31" s="30"/>
      <c r="J31" s="22"/>
      <c r="K31" s="26"/>
      <c r="L31" s="164">
        <f>10*LOG(L29*10^(L15/10)/(I29+L29))</f>
        <v>-111.00000000054676</v>
      </c>
      <c r="M31" s="36">
        <f>10*LOG(M29*10^(M15/10)/(J29+M29))</f>
        <v>-16.002894722312067</v>
      </c>
      <c r="N31" s="35">
        <f>10*LOG(N29*10^(N15/10)/(K29+N29))</f>
        <v>-16.002894722312067</v>
      </c>
      <c r="O31" s="30"/>
      <c r="P31" s="22"/>
      <c r="Q31" s="22"/>
      <c r="R31" s="30"/>
      <c r="S31" s="22"/>
      <c r="T31" s="26"/>
      <c r="U31" s="22"/>
      <c r="V31" s="22"/>
      <c r="W31" s="22"/>
      <c r="X31" s="22"/>
      <c r="Y31" s="22"/>
      <c r="Z31" s="38"/>
      <c r="AA31" s="62" t="s">
        <v>204</v>
      </c>
    </row>
    <row r="32" spans="1:27" x14ac:dyDescent="0.2">
      <c r="A32" s="241" t="s">
        <v>37</v>
      </c>
      <c r="B32" s="38" t="s">
        <v>57</v>
      </c>
      <c r="C32" s="40"/>
      <c r="D32" s="40"/>
      <c r="E32" s="183"/>
      <c r="F32" s="113"/>
      <c r="G32" s="36"/>
      <c r="H32" s="115"/>
      <c r="I32" s="31"/>
      <c r="J32" s="32"/>
      <c r="K32" s="38"/>
      <c r="L32" s="164">
        <f>L14+L13+I12</f>
        <v>-179</v>
      </c>
      <c r="M32" s="36">
        <f>M14+M13+J12</f>
        <v>-81.8</v>
      </c>
      <c r="N32" s="35">
        <f>N14+N13+K12</f>
        <v>-81.8</v>
      </c>
      <c r="O32" s="30"/>
      <c r="P32" s="22"/>
      <c r="Q32" s="22"/>
      <c r="R32" s="30"/>
      <c r="S32" s="22"/>
      <c r="T32" s="26"/>
      <c r="U32" s="22"/>
      <c r="V32" s="22"/>
      <c r="W32" s="22"/>
      <c r="X32" s="22"/>
      <c r="Y32" s="22"/>
      <c r="Z32" s="38"/>
      <c r="AA32" s="242" t="s">
        <v>68</v>
      </c>
    </row>
    <row r="33" spans="1:27" x14ac:dyDescent="0.2">
      <c r="A33" s="261" t="s">
        <v>64</v>
      </c>
      <c r="B33" s="38" t="s">
        <v>3</v>
      </c>
      <c r="C33" s="32"/>
      <c r="D33" s="32"/>
      <c r="E33" s="38"/>
      <c r="F33" s="113"/>
      <c r="G33" s="36"/>
      <c r="H33" s="115"/>
      <c r="I33" s="161"/>
      <c r="J33" s="40"/>
      <c r="K33" s="183"/>
      <c r="L33" s="164">
        <f>10*LOG((I29+L29)/L29)</f>
        <v>99.000000000546748</v>
      </c>
      <c r="M33" s="36">
        <f>10*LOG((J29+M29)/M29)</f>
        <v>4.0028947223120674</v>
      </c>
      <c r="N33" s="35">
        <f>10*LOG((K29+N29)/N29)</f>
        <v>4.0028947223120674</v>
      </c>
      <c r="O33" s="30"/>
      <c r="P33" s="22"/>
      <c r="Q33" s="22"/>
      <c r="R33" s="66"/>
      <c r="S33" s="53"/>
      <c r="T33" s="65"/>
      <c r="U33" s="22"/>
      <c r="V33" s="22"/>
      <c r="W33" s="22"/>
      <c r="X33" s="22"/>
      <c r="Y33" s="22"/>
      <c r="Z33" s="26"/>
      <c r="AA33" s="263" t="s">
        <v>69</v>
      </c>
    </row>
    <row r="34" spans="1:27" x14ac:dyDescent="0.2">
      <c r="A34" s="71" t="s">
        <v>120</v>
      </c>
      <c r="B34" s="38" t="s">
        <v>3</v>
      </c>
      <c r="C34" s="32"/>
      <c r="D34" s="32"/>
      <c r="E34" s="38"/>
      <c r="F34" s="113"/>
      <c r="G34" s="36"/>
      <c r="H34" s="115"/>
      <c r="I34" s="161"/>
      <c r="J34" s="40"/>
      <c r="K34" s="183"/>
      <c r="L34" s="164">
        <f>L33-L14</f>
        <v>109.00000000054675</v>
      </c>
      <c r="M34" s="36">
        <f>M33-M14</f>
        <v>14.002894722312067</v>
      </c>
      <c r="N34" s="115">
        <f>N33-N14</f>
        <v>14.002894722312067</v>
      </c>
      <c r="O34" s="30"/>
      <c r="P34" s="22"/>
      <c r="Q34" s="22"/>
      <c r="R34" s="66"/>
      <c r="S34" s="53"/>
      <c r="T34" s="65"/>
      <c r="U34" s="22"/>
      <c r="V34" s="22"/>
      <c r="W34" s="22"/>
      <c r="X34" s="22"/>
      <c r="Y34" s="22"/>
      <c r="Z34" s="26"/>
      <c r="AA34" s="242" t="s">
        <v>70</v>
      </c>
    </row>
    <row r="35" spans="1:27" x14ac:dyDescent="0.2">
      <c r="A35" s="277" t="s">
        <v>119</v>
      </c>
      <c r="B35" s="243" t="s">
        <v>57</v>
      </c>
      <c r="C35" s="32"/>
      <c r="D35" s="32"/>
      <c r="E35" s="38"/>
      <c r="F35" s="113"/>
      <c r="G35" s="36"/>
      <c r="H35" s="115"/>
      <c r="I35" s="161"/>
      <c r="J35" s="40"/>
      <c r="K35" s="183"/>
      <c r="L35" s="240">
        <f>10*LOG((I29+L29)*10^-9)</f>
        <v>-69.999999999453252</v>
      </c>
      <c r="M35" s="240">
        <f>10*LOG((J29+M29)*10^-9)</f>
        <v>-67.797105277687947</v>
      </c>
      <c r="N35" s="240">
        <f>10*LOG((K29+N29)*10^-9)</f>
        <v>-67.797105277687947</v>
      </c>
      <c r="O35" s="31"/>
      <c r="P35" s="32"/>
      <c r="Q35" s="32"/>
      <c r="R35" s="161"/>
      <c r="S35" s="40"/>
      <c r="T35" s="183"/>
      <c r="U35" s="32"/>
      <c r="V35" s="32"/>
      <c r="W35" s="32"/>
      <c r="X35" s="32"/>
      <c r="Y35" s="32"/>
      <c r="Z35" s="38"/>
      <c r="AA35" s="62" t="s">
        <v>205</v>
      </c>
    </row>
    <row r="36" spans="1:27" ht="13.5" thickBot="1" x14ac:dyDescent="0.25">
      <c r="A36" s="67" t="s">
        <v>123</v>
      </c>
      <c r="B36" s="193" t="s">
        <v>3</v>
      </c>
      <c r="C36" s="187"/>
      <c r="D36" s="187"/>
      <c r="E36" s="193"/>
      <c r="F36" s="192"/>
      <c r="G36" s="187"/>
      <c r="H36" s="193"/>
      <c r="I36" s="192"/>
      <c r="J36" s="187"/>
      <c r="K36" s="193"/>
      <c r="L36" s="202">
        <f>L30-L16</f>
        <v>-91.000000000546748</v>
      </c>
      <c r="M36" s="188">
        <f>M30-M16</f>
        <v>3.9971052776879326</v>
      </c>
      <c r="N36" s="191">
        <f>N30-N16</f>
        <v>3.9971052776879326</v>
      </c>
      <c r="O36" s="45"/>
      <c r="P36" s="46"/>
      <c r="Q36" s="46"/>
      <c r="R36" s="192"/>
      <c r="S36" s="187"/>
      <c r="T36" s="193"/>
      <c r="U36" s="46"/>
      <c r="V36" s="46"/>
      <c r="W36" s="46"/>
      <c r="X36" s="46"/>
      <c r="Y36" s="46"/>
      <c r="Z36" s="190"/>
      <c r="AA36" s="176" t="s">
        <v>206</v>
      </c>
    </row>
    <row r="37" spans="1:27" x14ac:dyDescent="0.2">
      <c r="A37" s="8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233"/>
      <c r="M37" s="234"/>
      <c r="N37" s="234"/>
      <c r="O37" s="22"/>
      <c r="P37" s="22"/>
      <c r="Q37" s="22"/>
      <c r="R37" s="53"/>
      <c r="S37" s="53"/>
      <c r="T37" s="53"/>
      <c r="U37" s="22"/>
      <c r="V37" s="22"/>
      <c r="W37" s="22"/>
      <c r="X37" s="22"/>
      <c r="Y37" s="22"/>
      <c r="Z37" s="22"/>
      <c r="AA37" s="235"/>
    </row>
    <row r="38" spans="1:27" ht="13.5" thickBot="1" x14ac:dyDescent="0.25">
      <c r="A38" s="8"/>
      <c r="B38" s="22"/>
      <c r="C38" s="22"/>
      <c r="D38" s="22"/>
      <c r="E38" s="22"/>
      <c r="F38" s="68"/>
      <c r="G38" s="68"/>
      <c r="H38" s="68"/>
      <c r="I38" s="68"/>
      <c r="J38" s="68"/>
      <c r="K38" s="68"/>
      <c r="L38" s="68"/>
      <c r="M38" s="68"/>
      <c r="N38" s="53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54"/>
      <c r="AA38" s="7"/>
    </row>
    <row r="39" spans="1:27" x14ac:dyDescent="0.2">
      <c r="A39" s="10" t="s">
        <v>38</v>
      </c>
      <c r="B39" s="13"/>
      <c r="C39" s="281" t="s">
        <v>39</v>
      </c>
      <c r="D39" s="282"/>
      <c r="E39" s="283"/>
      <c r="F39" s="281" t="s">
        <v>109</v>
      </c>
      <c r="G39" s="282"/>
      <c r="H39" s="283"/>
      <c r="I39" s="69"/>
      <c r="J39" s="15"/>
      <c r="K39" s="15"/>
      <c r="L39" s="15"/>
      <c r="M39" s="15"/>
      <c r="N39" s="15"/>
      <c r="O39" s="57"/>
      <c r="P39" s="57"/>
      <c r="Q39" s="57"/>
      <c r="R39" s="284" t="s">
        <v>121</v>
      </c>
      <c r="S39" s="285"/>
      <c r="T39" s="286"/>
      <c r="U39" s="12"/>
      <c r="V39" s="13"/>
      <c r="W39" s="55"/>
      <c r="X39" s="14"/>
      <c r="Y39" s="14"/>
      <c r="Z39" s="11"/>
      <c r="AA39" s="17" t="s">
        <v>0</v>
      </c>
    </row>
    <row r="40" spans="1:27" x14ac:dyDescent="0.2">
      <c r="A40" s="58"/>
      <c r="B40" s="19"/>
      <c r="C40" s="20" t="s">
        <v>17</v>
      </c>
      <c r="D40" s="21" t="str">
        <f>D3</f>
        <v>T2</v>
      </c>
      <c r="E40" s="19" t="s">
        <v>26</v>
      </c>
      <c r="F40" s="20" t="s">
        <v>17</v>
      </c>
      <c r="G40" s="21" t="str">
        <f>D3</f>
        <v>T2</v>
      </c>
      <c r="H40" s="19" t="s">
        <v>26</v>
      </c>
      <c r="I40" s="20"/>
      <c r="J40" s="21"/>
      <c r="K40" s="21"/>
      <c r="L40" s="21"/>
      <c r="M40" s="21"/>
      <c r="N40" s="21"/>
      <c r="O40" s="32"/>
      <c r="P40" s="32"/>
      <c r="Q40" s="32"/>
      <c r="R40" s="20" t="s">
        <v>17</v>
      </c>
      <c r="S40" s="21" t="s">
        <v>65</v>
      </c>
      <c r="T40" s="19" t="s">
        <v>26</v>
      </c>
      <c r="U40" s="30"/>
      <c r="V40" s="22"/>
      <c r="W40" s="26"/>
      <c r="X40" s="8"/>
      <c r="Y40" s="8"/>
      <c r="Z40" s="24"/>
      <c r="AA40" s="141"/>
    </row>
    <row r="41" spans="1:27" x14ac:dyDescent="0.2">
      <c r="A41" s="71" t="s">
        <v>40</v>
      </c>
      <c r="B41" s="72" t="s">
        <v>6</v>
      </c>
      <c r="C41" s="236">
        <v>1.5</v>
      </c>
      <c r="D41" s="36">
        <f>$C41</f>
        <v>1.5</v>
      </c>
      <c r="E41" s="115">
        <f>$C41</f>
        <v>1.5</v>
      </c>
      <c r="F41" s="42"/>
      <c r="G41" s="34"/>
      <c r="H41" s="35"/>
      <c r="I41" s="74"/>
      <c r="J41" s="73"/>
      <c r="K41" s="73"/>
      <c r="L41" s="22"/>
      <c r="M41" s="22"/>
      <c r="N41" s="22"/>
      <c r="O41" s="32"/>
      <c r="P41" s="32"/>
      <c r="Q41" s="32"/>
      <c r="R41" s="30"/>
      <c r="S41" s="22"/>
      <c r="T41" s="26"/>
      <c r="U41" s="30"/>
      <c r="V41" s="22"/>
      <c r="W41" s="26"/>
      <c r="X41" s="8"/>
      <c r="Y41" s="8"/>
      <c r="Z41" s="24"/>
      <c r="AA41" s="141" t="s">
        <v>207</v>
      </c>
    </row>
    <row r="42" spans="1:27" x14ac:dyDescent="0.2">
      <c r="A42" s="71" t="s">
        <v>41</v>
      </c>
      <c r="B42" s="72" t="s">
        <v>6</v>
      </c>
      <c r="C42" s="113"/>
      <c r="D42" s="36"/>
      <c r="E42" s="115"/>
      <c r="F42" s="236">
        <v>0.3</v>
      </c>
      <c r="G42" s="36">
        <f>$F42</f>
        <v>0.3</v>
      </c>
      <c r="H42" s="115">
        <f>$F42</f>
        <v>0.3</v>
      </c>
      <c r="I42" s="73"/>
      <c r="J42" s="73"/>
      <c r="K42" s="73"/>
      <c r="L42" s="73"/>
      <c r="M42" s="73"/>
      <c r="N42" s="73"/>
      <c r="O42" s="73"/>
      <c r="P42" s="73"/>
      <c r="Q42" s="73"/>
      <c r="R42" s="30"/>
      <c r="S42" s="22"/>
      <c r="T42" s="26"/>
      <c r="U42" s="30"/>
      <c r="V42" s="22"/>
      <c r="W42" s="26"/>
      <c r="X42" s="73"/>
      <c r="Y42" s="73"/>
      <c r="Z42" s="24"/>
      <c r="AA42" s="141" t="s">
        <v>207</v>
      </c>
    </row>
    <row r="43" spans="1:27" ht="13.5" thickBot="1" x14ac:dyDescent="0.25">
      <c r="A43" s="209" t="s">
        <v>66</v>
      </c>
      <c r="B43" s="210" t="s">
        <v>6</v>
      </c>
      <c r="C43" s="211"/>
      <c r="D43" s="212"/>
      <c r="E43" s="213"/>
      <c r="F43" s="211"/>
      <c r="G43" s="212"/>
      <c r="H43" s="213"/>
      <c r="I43" s="212"/>
      <c r="J43" s="212"/>
      <c r="K43" s="212"/>
      <c r="L43" s="212"/>
      <c r="M43" s="212"/>
      <c r="N43" s="212"/>
      <c r="O43" s="212"/>
      <c r="P43" s="212"/>
      <c r="Q43" s="212"/>
      <c r="R43" s="244">
        <v>8</v>
      </c>
      <c r="S43" s="204">
        <f>$R43</f>
        <v>8</v>
      </c>
      <c r="T43" s="205">
        <f>$R43</f>
        <v>8</v>
      </c>
      <c r="U43" s="168"/>
      <c r="V43" s="169"/>
      <c r="W43" s="167"/>
      <c r="X43" s="212"/>
      <c r="Y43" s="212"/>
      <c r="Z43" s="180"/>
      <c r="AA43" s="217" t="s">
        <v>208</v>
      </c>
    </row>
    <row r="44" spans="1:27" ht="13.5" thickTop="1" x14ac:dyDescent="0.2">
      <c r="A44" s="71"/>
      <c r="B44" s="72"/>
      <c r="C44" s="73"/>
      <c r="D44" s="73"/>
      <c r="E44" s="73"/>
      <c r="F44" s="73"/>
      <c r="G44" s="73"/>
      <c r="H44" s="73"/>
      <c r="I44" s="290" t="s">
        <v>27</v>
      </c>
      <c r="J44" s="291"/>
      <c r="K44" s="292"/>
      <c r="L44" s="296" t="s">
        <v>110</v>
      </c>
      <c r="M44" s="297"/>
      <c r="N44" s="297"/>
      <c r="O44" s="297"/>
      <c r="P44" s="297"/>
      <c r="Q44" s="298"/>
      <c r="U44" s="293" t="s">
        <v>121</v>
      </c>
      <c r="V44" s="294"/>
      <c r="W44" s="295"/>
      <c r="X44" s="8"/>
      <c r="Y44" s="8"/>
      <c r="Z44" s="24"/>
      <c r="AA44" s="141"/>
    </row>
    <row r="45" spans="1:27" x14ac:dyDescent="0.2">
      <c r="A45" s="71"/>
      <c r="B45" s="72"/>
      <c r="C45" s="73"/>
      <c r="D45" s="73"/>
      <c r="E45" s="73"/>
      <c r="F45" s="73"/>
      <c r="G45" s="73"/>
      <c r="H45" s="73"/>
      <c r="I45" s="20" t="s">
        <v>17</v>
      </c>
      <c r="J45" s="21" t="s">
        <v>25</v>
      </c>
      <c r="K45" s="19" t="s">
        <v>26</v>
      </c>
      <c r="L45" s="20" t="s">
        <v>17</v>
      </c>
      <c r="M45" s="21" t="s">
        <v>25</v>
      </c>
      <c r="N45" s="23" t="s">
        <v>42</v>
      </c>
      <c r="O45" s="21" t="s">
        <v>43</v>
      </c>
      <c r="P45" s="21" t="s">
        <v>25</v>
      </c>
      <c r="Q45" s="19" t="s">
        <v>26</v>
      </c>
      <c r="U45" s="20" t="s">
        <v>17</v>
      </c>
      <c r="V45" s="21" t="s">
        <v>65</v>
      </c>
      <c r="W45" s="19" t="s">
        <v>26</v>
      </c>
      <c r="X45" s="8"/>
      <c r="Y45" s="8"/>
      <c r="Z45" s="24"/>
      <c r="AA45" s="141"/>
    </row>
    <row r="46" spans="1:27" x14ac:dyDescent="0.2">
      <c r="A46" s="71" t="s">
        <v>44</v>
      </c>
      <c r="B46" s="72" t="s">
        <v>6</v>
      </c>
      <c r="C46" s="73"/>
      <c r="D46" s="73"/>
      <c r="E46" s="73"/>
      <c r="F46" s="73"/>
      <c r="G46" s="73"/>
      <c r="H46" s="73"/>
      <c r="I46" s="236">
        <v>0.7</v>
      </c>
      <c r="J46" s="36">
        <f>$I46</f>
        <v>0.7</v>
      </c>
      <c r="K46" s="36">
        <f>$I46</f>
        <v>0.7</v>
      </c>
      <c r="L46" s="113"/>
      <c r="M46" s="36"/>
      <c r="N46" s="115"/>
      <c r="O46" s="36"/>
      <c r="P46" s="36"/>
      <c r="Q46" s="115"/>
      <c r="R46" s="30"/>
      <c r="S46" s="22"/>
      <c r="T46" s="22"/>
      <c r="U46" s="30"/>
      <c r="V46" s="22"/>
      <c r="W46" s="26"/>
      <c r="X46" s="73"/>
      <c r="Y46" s="73"/>
      <c r="Z46" s="75"/>
      <c r="AA46" s="141"/>
    </row>
    <row r="47" spans="1:27" x14ac:dyDescent="0.2">
      <c r="A47" s="71" t="s">
        <v>45</v>
      </c>
      <c r="B47" s="72" t="s">
        <v>6</v>
      </c>
      <c r="C47" s="73"/>
      <c r="D47" s="73"/>
      <c r="E47" s="73"/>
      <c r="F47" s="73"/>
      <c r="G47" s="73"/>
      <c r="H47" s="73"/>
      <c r="I47" s="113"/>
      <c r="J47" s="36"/>
      <c r="K47" s="115"/>
      <c r="L47" s="236">
        <v>0.3</v>
      </c>
      <c r="M47" s="36">
        <f>$L47</f>
        <v>0.3</v>
      </c>
      <c r="N47" s="115">
        <f>$L47</f>
        <v>0.3</v>
      </c>
      <c r="O47" s="36"/>
      <c r="P47" s="36"/>
      <c r="Q47" s="115"/>
      <c r="R47" s="30"/>
      <c r="S47" s="22"/>
      <c r="T47" s="22"/>
      <c r="U47" s="30"/>
      <c r="V47" s="22"/>
      <c r="W47" s="26"/>
      <c r="X47" s="73"/>
      <c r="Y47" s="73"/>
      <c r="Z47" s="75"/>
      <c r="AA47" s="141"/>
    </row>
    <row r="48" spans="1:27" x14ac:dyDescent="0.2">
      <c r="A48" s="114" t="s">
        <v>122</v>
      </c>
      <c r="B48" s="72" t="s">
        <v>6</v>
      </c>
      <c r="C48" s="73"/>
      <c r="D48" s="73"/>
      <c r="E48" s="73"/>
      <c r="F48" s="73"/>
      <c r="G48" s="73"/>
      <c r="H48" s="73"/>
      <c r="I48" s="113"/>
      <c r="J48" s="36"/>
      <c r="K48" s="36"/>
      <c r="L48" s="113"/>
      <c r="M48" s="36"/>
      <c r="N48" s="115"/>
      <c r="O48" s="237">
        <v>0.1</v>
      </c>
      <c r="P48" s="36">
        <f>$O48</f>
        <v>0.1</v>
      </c>
      <c r="Q48" s="64">
        <f>$O48</f>
        <v>0.1</v>
      </c>
      <c r="R48" s="66"/>
      <c r="S48" s="22"/>
      <c r="T48" s="22"/>
      <c r="U48" s="66"/>
      <c r="V48" s="53"/>
      <c r="W48" s="65"/>
      <c r="X48" s="25"/>
      <c r="Y48" s="8"/>
      <c r="Z48" s="24"/>
      <c r="AA48" s="141"/>
    </row>
    <row r="49" spans="1:27" ht="13.5" thickBot="1" x14ac:dyDescent="0.25">
      <c r="A49" s="76" t="s">
        <v>74</v>
      </c>
      <c r="B49" s="77" t="s">
        <v>6</v>
      </c>
      <c r="C49" s="78"/>
      <c r="D49" s="78"/>
      <c r="E49" s="78"/>
      <c r="F49" s="78"/>
      <c r="G49" s="78"/>
      <c r="H49" s="78"/>
      <c r="I49" s="79"/>
      <c r="J49" s="78"/>
      <c r="K49" s="80"/>
      <c r="L49" s="79"/>
      <c r="M49" s="78"/>
      <c r="N49" s="80"/>
      <c r="O49" s="78"/>
      <c r="P49" s="78"/>
      <c r="Q49" s="80"/>
      <c r="R49" s="79"/>
      <c r="S49" s="78"/>
      <c r="T49" s="80"/>
      <c r="U49" s="260">
        <v>2</v>
      </c>
      <c r="V49" s="154">
        <f>$U49</f>
        <v>2</v>
      </c>
      <c r="W49" s="238">
        <f>$U49</f>
        <v>2</v>
      </c>
      <c r="X49" s="79"/>
      <c r="Y49" s="78"/>
      <c r="Z49" s="78"/>
      <c r="AA49" s="144" t="s">
        <v>209</v>
      </c>
    </row>
    <row r="50" spans="1:27" x14ac:dyDescent="0.2">
      <c r="A50" s="7"/>
      <c r="B50" s="72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40"/>
      <c r="O50" s="73"/>
      <c r="P50" s="73"/>
      <c r="Q50" s="73"/>
      <c r="R50" s="13"/>
      <c r="S50" s="13"/>
      <c r="T50" s="13"/>
      <c r="U50" s="53"/>
      <c r="V50" s="218"/>
      <c r="W50" s="218"/>
      <c r="X50" s="73"/>
      <c r="Y50" s="73"/>
      <c r="Z50" s="81"/>
      <c r="AA50" s="7"/>
    </row>
    <row r="51" spans="1:27" ht="13.5" thickBot="1" x14ac:dyDescent="0.25">
      <c r="A51" s="82"/>
      <c r="B51" s="46"/>
      <c r="C51" s="46"/>
      <c r="D51" s="46"/>
      <c r="E51" s="46"/>
      <c r="F51" s="47"/>
      <c r="G51" s="47"/>
      <c r="H51" s="47"/>
      <c r="I51" s="47"/>
      <c r="J51" s="47"/>
      <c r="K51" s="47"/>
      <c r="L51" s="46"/>
      <c r="M51" s="46"/>
      <c r="N51" s="83"/>
      <c r="O51" s="47"/>
      <c r="P51" s="47"/>
      <c r="Q51" s="47"/>
      <c r="R51" s="46"/>
      <c r="S51" s="46"/>
      <c r="T51" s="46"/>
      <c r="U51" s="187"/>
      <c r="V51" s="187"/>
      <c r="W51" s="187"/>
      <c r="X51" s="47"/>
      <c r="Y51" s="47"/>
      <c r="Z51" s="84"/>
      <c r="AA51" s="7"/>
    </row>
    <row r="52" spans="1:27" x14ac:dyDescent="0.2">
      <c r="A52" s="10" t="s">
        <v>46</v>
      </c>
      <c r="B52" s="13"/>
      <c r="C52" s="281" t="s">
        <v>39</v>
      </c>
      <c r="D52" s="282"/>
      <c r="E52" s="283"/>
      <c r="F52" s="281" t="s">
        <v>109</v>
      </c>
      <c r="G52" s="282"/>
      <c r="H52" s="283"/>
      <c r="I52" s="290" t="s">
        <v>27</v>
      </c>
      <c r="J52" s="291"/>
      <c r="K52" s="292"/>
      <c r="L52" s="284" t="s">
        <v>110</v>
      </c>
      <c r="M52" s="285"/>
      <c r="N52" s="285"/>
      <c r="O52" s="285"/>
      <c r="P52" s="285"/>
      <c r="Q52" s="286"/>
      <c r="R52" s="12"/>
      <c r="S52" s="13"/>
      <c r="T52" s="13"/>
      <c r="U52" s="220"/>
      <c r="V52" s="218"/>
      <c r="W52" s="221"/>
      <c r="X52" s="285" t="s">
        <v>18</v>
      </c>
      <c r="Y52" s="285"/>
      <c r="Z52" s="285"/>
      <c r="AA52" s="146" t="s">
        <v>0</v>
      </c>
    </row>
    <row r="53" spans="1:27" x14ac:dyDescent="0.2">
      <c r="A53" s="58"/>
      <c r="B53" s="22"/>
      <c r="C53" s="20" t="s">
        <v>17</v>
      </c>
      <c r="D53" s="21" t="str">
        <f>D3</f>
        <v>T2</v>
      </c>
      <c r="E53" s="19" t="s">
        <v>26</v>
      </c>
      <c r="F53" s="20" t="s">
        <v>17</v>
      </c>
      <c r="G53" s="21" t="str">
        <f>D3</f>
        <v>T2</v>
      </c>
      <c r="H53" s="19" t="s">
        <v>26</v>
      </c>
      <c r="I53" s="20" t="s">
        <v>17</v>
      </c>
      <c r="J53" s="21" t="str">
        <f>D3</f>
        <v>T2</v>
      </c>
      <c r="K53" s="19" t="s">
        <v>26</v>
      </c>
      <c r="L53" s="21" t="s">
        <v>17</v>
      </c>
      <c r="M53" s="21" t="str">
        <f>D3</f>
        <v>T2</v>
      </c>
      <c r="N53" s="19" t="s">
        <v>26</v>
      </c>
      <c r="O53" s="21" t="s">
        <v>17</v>
      </c>
      <c r="P53" s="21" t="str">
        <f>G3</f>
        <v>T2</v>
      </c>
      <c r="Q53" s="110" t="s">
        <v>26</v>
      </c>
      <c r="R53" s="93"/>
      <c r="S53" s="94"/>
      <c r="T53" s="95"/>
      <c r="U53" s="93"/>
      <c r="V53" s="94"/>
      <c r="W53" s="95"/>
      <c r="X53" s="21" t="s">
        <v>17</v>
      </c>
      <c r="Y53" s="21" t="s">
        <v>25</v>
      </c>
      <c r="Z53" s="19" t="s">
        <v>26</v>
      </c>
      <c r="AA53" s="141"/>
    </row>
    <row r="54" spans="1:27" x14ac:dyDescent="0.2">
      <c r="A54" s="85" t="s">
        <v>126</v>
      </c>
      <c r="B54" s="86" t="s">
        <v>5</v>
      </c>
      <c r="C54" s="87">
        <v>1</v>
      </c>
      <c r="D54" s="88">
        <v>1</v>
      </c>
      <c r="E54" s="89">
        <v>1</v>
      </c>
      <c r="F54" s="87">
        <v>1</v>
      </c>
      <c r="G54" s="88">
        <v>1</v>
      </c>
      <c r="H54" s="89">
        <v>1</v>
      </c>
      <c r="I54" s="87"/>
      <c r="J54" s="88"/>
      <c r="K54" s="89"/>
      <c r="L54" s="88"/>
      <c r="M54" s="88"/>
      <c r="N54" s="89"/>
      <c r="O54" s="88"/>
      <c r="P54" s="88"/>
      <c r="Q54" s="88"/>
      <c r="R54" s="87">
        <v>1</v>
      </c>
      <c r="S54" s="88">
        <v>1</v>
      </c>
      <c r="T54" s="89">
        <v>1</v>
      </c>
      <c r="U54" s="87"/>
      <c r="V54" s="88"/>
      <c r="W54" s="89"/>
      <c r="X54" s="88"/>
      <c r="Y54" s="88"/>
      <c r="Z54" s="89"/>
      <c r="AA54" s="141" t="s">
        <v>54</v>
      </c>
    </row>
    <row r="55" spans="1:27" x14ac:dyDescent="0.2">
      <c r="A55" s="90" t="s">
        <v>125</v>
      </c>
      <c r="B55" s="86" t="s">
        <v>3</v>
      </c>
      <c r="C55" s="87">
        <f>C$41*C54</f>
        <v>1.5</v>
      </c>
      <c r="D55" s="88">
        <f>D$41*D54</f>
        <v>1.5</v>
      </c>
      <c r="E55" s="89">
        <f>E$41*E54</f>
        <v>1.5</v>
      </c>
      <c r="F55" s="87">
        <f>F$42*F54</f>
        <v>0.3</v>
      </c>
      <c r="G55" s="88">
        <f>G$42*G54</f>
        <v>0.3</v>
      </c>
      <c r="H55" s="89">
        <f>H$42*H54</f>
        <v>0.3</v>
      </c>
      <c r="I55" s="87"/>
      <c r="J55" s="88"/>
      <c r="K55" s="89"/>
      <c r="L55" s="88"/>
      <c r="M55" s="88"/>
      <c r="N55" s="89"/>
      <c r="O55" s="88"/>
      <c r="P55" s="88"/>
      <c r="Q55" s="88"/>
      <c r="R55" s="87">
        <f>R$43*R54</f>
        <v>8</v>
      </c>
      <c r="S55" s="88">
        <f>S$43*S54</f>
        <v>8</v>
      </c>
      <c r="T55" s="89">
        <f>T$43*T54</f>
        <v>8</v>
      </c>
      <c r="U55" s="87"/>
      <c r="V55" s="88"/>
      <c r="W55" s="89"/>
      <c r="X55" s="91">
        <f>SQRT(SUMSQ(C55,F55))+R55</f>
        <v>9.5297058540778359</v>
      </c>
      <c r="Y55" s="91">
        <f>SQRT(SUMSQ(D55,G55))+S55</f>
        <v>9.5297058540778359</v>
      </c>
      <c r="Z55" s="91">
        <f>SQRT(SUMSQ(E55,H55))+T55</f>
        <v>9.5297058540778359</v>
      </c>
      <c r="AA55" s="141" t="s">
        <v>19</v>
      </c>
    </row>
    <row r="56" spans="1:27" x14ac:dyDescent="0.2">
      <c r="A56" s="92"/>
      <c r="B56" s="40"/>
      <c r="C56" s="93"/>
      <c r="D56" s="94"/>
      <c r="E56" s="95"/>
      <c r="F56" s="93"/>
      <c r="G56" s="94"/>
      <c r="H56" s="95"/>
      <c r="I56" s="93"/>
      <c r="J56" s="94"/>
      <c r="K56" s="95"/>
      <c r="L56" s="94"/>
      <c r="M56" s="94"/>
      <c r="N56" s="95"/>
      <c r="O56" s="94"/>
      <c r="P56" s="94"/>
      <c r="Q56" s="94"/>
      <c r="R56" s="93"/>
      <c r="S56" s="94"/>
      <c r="T56" s="95"/>
      <c r="U56" s="93"/>
      <c r="V56" s="94"/>
      <c r="W56" s="95"/>
      <c r="X56" s="96"/>
      <c r="Y56" s="96"/>
      <c r="Z56" s="96"/>
      <c r="AA56" s="141"/>
    </row>
    <row r="57" spans="1:27" x14ac:dyDescent="0.2">
      <c r="A57" s="92"/>
      <c r="B57" s="40"/>
      <c r="C57" s="93"/>
      <c r="D57" s="94"/>
      <c r="E57" s="95"/>
      <c r="F57" s="93"/>
      <c r="G57" s="94"/>
      <c r="H57" s="95"/>
      <c r="I57" s="93"/>
      <c r="J57" s="94"/>
      <c r="K57" s="95"/>
      <c r="L57" s="94"/>
      <c r="M57" s="94"/>
      <c r="N57" s="95"/>
      <c r="O57" s="94"/>
      <c r="P57" s="94"/>
      <c r="Q57" s="94"/>
      <c r="R57" s="93"/>
      <c r="S57" s="94"/>
      <c r="T57" s="95"/>
      <c r="U57" s="93"/>
      <c r="V57" s="94"/>
      <c r="W57" s="95"/>
      <c r="X57" s="96"/>
      <c r="Y57" s="96"/>
      <c r="Z57" s="96"/>
      <c r="AA57" s="141"/>
    </row>
    <row r="58" spans="1:27" x14ac:dyDescent="0.2">
      <c r="A58" s="85" t="s">
        <v>127</v>
      </c>
      <c r="B58" s="86" t="s">
        <v>5</v>
      </c>
      <c r="C58" s="87"/>
      <c r="D58" s="88"/>
      <c r="E58" s="89"/>
      <c r="F58" s="88"/>
      <c r="G58" s="88"/>
      <c r="H58" s="88"/>
      <c r="I58" s="214"/>
      <c r="J58" s="88">
        <v>0</v>
      </c>
      <c r="K58" s="89">
        <v>0</v>
      </c>
      <c r="L58" s="214"/>
      <c r="M58" s="88">
        <f>J29/(J29+M29)</f>
        <v>0.60215809317471758</v>
      </c>
      <c r="N58" s="88">
        <f>K29/(K29+N29)</f>
        <v>0.60215809317471758</v>
      </c>
      <c r="O58" s="214"/>
      <c r="P58" s="88">
        <v>1</v>
      </c>
      <c r="Q58" s="88">
        <v>1</v>
      </c>
      <c r="R58" s="87"/>
      <c r="S58" s="88"/>
      <c r="T58" s="89"/>
      <c r="U58" s="87"/>
      <c r="V58" s="88">
        <v>1</v>
      </c>
      <c r="W58" s="89">
        <v>1</v>
      </c>
      <c r="X58" s="91"/>
      <c r="Y58" s="91"/>
      <c r="Z58" s="181"/>
      <c r="AA58" s="141" t="s">
        <v>54</v>
      </c>
    </row>
    <row r="59" spans="1:27" x14ac:dyDescent="0.2">
      <c r="A59" s="90" t="s">
        <v>128</v>
      </c>
      <c r="B59" s="86" t="s">
        <v>3</v>
      </c>
      <c r="C59" s="87"/>
      <c r="D59" s="88"/>
      <c r="E59" s="89"/>
      <c r="F59" s="88"/>
      <c r="G59" s="88"/>
      <c r="H59" s="88"/>
      <c r="I59" s="214"/>
      <c r="J59" s="88">
        <f>J$46*J58</f>
        <v>0</v>
      </c>
      <c r="K59" s="88">
        <f>K$46*K58</f>
        <v>0</v>
      </c>
      <c r="L59" s="214"/>
      <c r="M59" s="88">
        <f>M$47*M58</f>
        <v>0.18064742795241526</v>
      </c>
      <c r="N59" s="88">
        <f>N$47*N58</f>
        <v>0.18064742795241526</v>
      </c>
      <c r="O59" s="214"/>
      <c r="P59" s="88">
        <f>P$48*P58</f>
        <v>0.1</v>
      </c>
      <c r="Q59" s="88">
        <f>Q$48*Q58</f>
        <v>0.1</v>
      </c>
      <c r="R59" s="87"/>
      <c r="S59" s="88"/>
      <c r="T59" s="89"/>
      <c r="U59" s="88"/>
      <c r="V59" s="88">
        <f>V$49*V58</f>
        <v>2</v>
      </c>
      <c r="W59" s="89">
        <f>W$49*W58</f>
        <v>2</v>
      </c>
      <c r="X59" s="91"/>
      <c r="Y59" s="91">
        <f>SQRT(SUMSQ(J59,M59,P59))+V59</f>
        <v>2.2064787960683203</v>
      </c>
      <c r="Z59" s="181">
        <f>SQRT(SUMSQ(K59,N59,Q59))+W59</f>
        <v>2.2064787960683203</v>
      </c>
      <c r="AA59" s="141" t="s">
        <v>55</v>
      </c>
    </row>
    <row r="60" spans="1:27" ht="15" x14ac:dyDescent="0.25">
      <c r="A60" s="98"/>
      <c r="B60" s="40"/>
      <c r="C60" s="93"/>
      <c r="D60" s="94"/>
      <c r="E60" s="95"/>
      <c r="F60" s="94"/>
      <c r="G60" s="94"/>
      <c r="H60" s="94"/>
      <c r="I60" s="93"/>
      <c r="J60" s="94"/>
      <c r="K60" s="94"/>
      <c r="L60" s="93"/>
      <c r="M60" s="94"/>
      <c r="N60" s="94"/>
      <c r="O60" s="93"/>
      <c r="P60" s="94"/>
      <c r="Q60" s="94"/>
      <c r="R60" s="93"/>
      <c r="S60" s="94"/>
      <c r="T60" s="95"/>
      <c r="U60" s="94"/>
      <c r="V60" s="94"/>
      <c r="W60" s="95"/>
      <c r="X60" s="96"/>
      <c r="Y60" s="96"/>
      <c r="Z60" s="96"/>
      <c r="AA60" s="141"/>
    </row>
    <row r="61" spans="1:27" ht="15" x14ac:dyDescent="0.25">
      <c r="A61" s="98"/>
      <c r="B61" s="40"/>
      <c r="C61" s="93"/>
      <c r="D61" s="94"/>
      <c r="E61" s="95"/>
      <c r="F61" s="93"/>
      <c r="G61" s="94"/>
      <c r="H61" s="95"/>
      <c r="I61" s="93"/>
      <c r="J61" s="94"/>
      <c r="K61" s="95"/>
      <c r="L61" s="94"/>
      <c r="M61" s="94"/>
      <c r="N61" s="95"/>
      <c r="O61" s="94"/>
      <c r="P61" s="94"/>
      <c r="Q61" s="94"/>
      <c r="R61" s="93"/>
      <c r="S61" s="94"/>
      <c r="T61" s="95"/>
      <c r="U61" s="93"/>
      <c r="V61" s="94"/>
      <c r="W61" s="95"/>
      <c r="X61" s="96"/>
      <c r="Y61" s="96"/>
      <c r="Z61" s="96"/>
      <c r="AA61" s="141"/>
    </row>
    <row r="62" spans="1:27" x14ac:dyDescent="0.2">
      <c r="A62" s="85" t="s">
        <v>129</v>
      </c>
      <c r="B62" s="86" t="s">
        <v>5</v>
      </c>
      <c r="C62" s="87">
        <v>0</v>
      </c>
      <c r="D62" s="88">
        <v>0</v>
      </c>
      <c r="E62" s="89">
        <v>0</v>
      </c>
      <c r="F62" s="87">
        <v>1</v>
      </c>
      <c r="G62" s="88">
        <v>1</v>
      </c>
      <c r="H62" s="89">
        <v>1</v>
      </c>
      <c r="I62" s="87"/>
      <c r="J62" s="88"/>
      <c r="K62" s="89"/>
      <c r="L62" s="87"/>
      <c r="M62" s="88"/>
      <c r="N62" s="89"/>
      <c r="O62" s="88"/>
      <c r="P62" s="88"/>
      <c r="Q62" s="88"/>
      <c r="R62" s="87"/>
      <c r="S62" s="88"/>
      <c r="T62" s="89"/>
      <c r="U62" s="87"/>
      <c r="V62" s="88"/>
      <c r="W62" s="89"/>
      <c r="X62" s="88"/>
      <c r="Y62" s="88"/>
      <c r="Z62" s="88"/>
      <c r="AA62" s="141" t="s">
        <v>54</v>
      </c>
    </row>
    <row r="63" spans="1:27" x14ac:dyDescent="0.2">
      <c r="A63" s="90" t="s">
        <v>130</v>
      </c>
      <c r="B63" s="86" t="s">
        <v>3</v>
      </c>
      <c r="C63" s="87">
        <f>C$41*C62</f>
        <v>0</v>
      </c>
      <c r="D63" s="88">
        <f>D$41*D62</f>
        <v>0</v>
      </c>
      <c r="E63" s="89">
        <f>E$41*E62</f>
        <v>0</v>
      </c>
      <c r="F63" s="87">
        <f>F$42*F62</f>
        <v>0.3</v>
      </c>
      <c r="G63" s="88">
        <f>G$42*G62</f>
        <v>0.3</v>
      </c>
      <c r="H63" s="89">
        <f>H$42*H62</f>
        <v>0.3</v>
      </c>
      <c r="I63" s="87"/>
      <c r="J63" s="88"/>
      <c r="K63" s="89"/>
      <c r="L63" s="87"/>
      <c r="M63" s="88"/>
      <c r="N63" s="89"/>
      <c r="O63" s="88"/>
      <c r="P63" s="88"/>
      <c r="Q63" s="88"/>
      <c r="R63" s="87"/>
      <c r="S63" s="88"/>
      <c r="T63" s="89"/>
      <c r="U63" s="87"/>
      <c r="V63" s="88"/>
      <c r="W63" s="89"/>
      <c r="X63" s="91">
        <f>SQRT(SUMSQ(C63,F63))</f>
        <v>0.3</v>
      </c>
      <c r="Y63" s="91">
        <f>SQRT(SUMSQ(D63,G63))</f>
        <v>0.3</v>
      </c>
      <c r="Z63" s="91">
        <f>SQRT(SUMSQ(E63,H63))</f>
        <v>0.3</v>
      </c>
      <c r="AA63" s="141" t="s">
        <v>79</v>
      </c>
    </row>
    <row r="64" spans="1:27" x14ac:dyDescent="0.2">
      <c r="A64" s="92"/>
      <c r="B64" s="40"/>
      <c r="C64" s="93"/>
      <c r="D64" s="94"/>
      <c r="E64" s="95"/>
      <c r="F64" s="93"/>
      <c r="G64" s="94"/>
      <c r="H64" s="95"/>
      <c r="I64" s="93"/>
      <c r="J64" s="94"/>
      <c r="K64" s="95"/>
      <c r="L64" s="94"/>
      <c r="M64" s="94"/>
      <c r="N64" s="95"/>
      <c r="O64" s="94"/>
      <c r="P64" s="94"/>
      <c r="Q64" s="94"/>
      <c r="R64" s="93"/>
      <c r="S64" s="94"/>
      <c r="T64" s="95"/>
      <c r="U64" s="93"/>
      <c r="V64" s="94"/>
      <c r="W64" s="95"/>
      <c r="X64" s="96"/>
      <c r="Y64" s="96"/>
      <c r="Z64" s="96"/>
      <c r="AA64" s="141"/>
    </row>
    <row r="65" spans="1:27" x14ac:dyDescent="0.2">
      <c r="A65" s="92"/>
      <c r="B65" s="40"/>
      <c r="C65" s="93"/>
      <c r="D65" s="94"/>
      <c r="E65" s="95"/>
      <c r="F65" s="93"/>
      <c r="G65" s="94"/>
      <c r="H65" s="95"/>
      <c r="I65" s="93"/>
      <c r="J65" s="94"/>
      <c r="K65" s="95"/>
      <c r="L65" s="94"/>
      <c r="M65" s="94"/>
      <c r="N65" s="95"/>
      <c r="O65" s="94"/>
      <c r="P65" s="94"/>
      <c r="Q65" s="94"/>
      <c r="R65" s="93"/>
      <c r="S65" s="94"/>
      <c r="T65" s="95"/>
      <c r="U65" s="93"/>
      <c r="V65" s="94"/>
      <c r="W65" s="95"/>
      <c r="X65" s="96"/>
      <c r="Y65" s="96"/>
      <c r="Z65" s="96"/>
      <c r="AA65" s="141"/>
    </row>
    <row r="66" spans="1:27" x14ac:dyDescent="0.2">
      <c r="A66" s="85" t="s">
        <v>131</v>
      </c>
      <c r="B66" s="86" t="s">
        <v>5</v>
      </c>
      <c r="C66" s="87">
        <v>1</v>
      </c>
      <c r="D66" s="88">
        <v>1</v>
      </c>
      <c r="E66" s="89">
        <v>1</v>
      </c>
      <c r="F66" s="87">
        <v>1</v>
      </c>
      <c r="G66" s="88">
        <v>1</v>
      </c>
      <c r="H66" s="88">
        <v>1</v>
      </c>
      <c r="I66" s="87"/>
      <c r="J66" s="88"/>
      <c r="K66" s="89"/>
      <c r="L66" s="88"/>
      <c r="M66" s="88"/>
      <c r="N66" s="89"/>
      <c r="O66" s="88"/>
      <c r="P66" s="88"/>
      <c r="Q66" s="88"/>
      <c r="R66" s="87"/>
      <c r="S66" s="88"/>
      <c r="T66" s="89"/>
      <c r="U66" s="87"/>
      <c r="V66" s="88"/>
      <c r="W66" s="89"/>
      <c r="X66" s="88"/>
      <c r="Y66" s="88"/>
      <c r="Z66" s="88"/>
      <c r="AA66" s="141" t="s">
        <v>54</v>
      </c>
    </row>
    <row r="67" spans="1:27" x14ac:dyDescent="0.2">
      <c r="A67" s="90" t="s">
        <v>132</v>
      </c>
      <c r="B67" s="86" t="s">
        <v>3</v>
      </c>
      <c r="C67" s="87">
        <f>C$41*C66</f>
        <v>1.5</v>
      </c>
      <c r="D67" s="88">
        <f>D$41*D66</f>
        <v>1.5</v>
      </c>
      <c r="E67" s="89">
        <f>E$41*E66</f>
        <v>1.5</v>
      </c>
      <c r="F67" s="87">
        <f>F$42*F66</f>
        <v>0.3</v>
      </c>
      <c r="G67" s="88">
        <f>F67</f>
        <v>0.3</v>
      </c>
      <c r="H67" s="88">
        <f>G67</f>
        <v>0.3</v>
      </c>
      <c r="I67" s="87"/>
      <c r="J67" s="88"/>
      <c r="K67" s="89"/>
      <c r="L67" s="88"/>
      <c r="M67" s="88"/>
      <c r="N67" s="89"/>
      <c r="O67" s="88"/>
      <c r="P67" s="88"/>
      <c r="Q67" s="88"/>
      <c r="R67" s="87"/>
      <c r="S67" s="88"/>
      <c r="T67" s="89"/>
      <c r="U67" s="87"/>
      <c r="V67" s="88"/>
      <c r="W67" s="89"/>
      <c r="X67" s="91">
        <f>SQRT(SUMSQ(C67,F67))</f>
        <v>1.5297058540778354</v>
      </c>
      <c r="Y67" s="91">
        <f>SQRT(SUMSQ(D67,G67))</f>
        <v>1.5297058540778354</v>
      </c>
      <c r="Z67" s="91">
        <f>SQRT(SUMSQ(E67,H67))</f>
        <v>1.5297058540778354</v>
      </c>
      <c r="AA67" s="141" t="s">
        <v>78</v>
      </c>
    </row>
    <row r="68" spans="1:27" x14ac:dyDescent="0.2">
      <c r="A68" s="92"/>
      <c r="B68" s="40"/>
      <c r="C68" s="93"/>
      <c r="D68" s="94"/>
      <c r="E68" s="95"/>
      <c r="F68" s="93"/>
      <c r="G68" s="94"/>
      <c r="H68" s="95"/>
      <c r="I68" s="93"/>
      <c r="J68" s="94"/>
      <c r="K68" s="95"/>
      <c r="L68" s="94"/>
      <c r="M68" s="94"/>
      <c r="N68" s="95"/>
      <c r="O68" s="94"/>
      <c r="P68" s="94"/>
      <c r="Q68" s="94"/>
      <c r="R68" s="97"/>
      <c r="S68" s="100"/>
      <c r="T68" s="101"/>
      <c r="U68" s="97"/>
      <c r="V68" s="100"/>
      <c r="W68" s="101"/>
      <c r="X68" s="96"/>
      <c r="Y68" s="96"/>
      <c r="Z68" s="96"/>
      <c r="AA68" s="141"/>
    </row>
    <row r="69" spans="1:27" x14ac:dyDescent="0.2">
      <c r="A69" s="92"/>
      <c r="B69" s="40"/>
      <c r="C69" s="93"/>
      <c r="D69" s="94"/>
      <c r="E69" s="95"/>
      <c r="F69" s="93"/>
      <c r="G69" s="94"/>
      <c r="H69" s="95"/>
      <c r="I69" s="93"/>
      <c r="J69" s="94"/>
      <c r="K69" s="95"/>
      <c r="L69" s="94"/>
      <c r="M69" s="94"/>
      <c r="N69" s="95"/>
      <c r="O69" s="94"/>
      <c r="P69" s="94"/>
      <c r="Q69" s="94"/>
      <c r="R69" s="97"/>
      <c r="S69" s="100"/>
      <c r="T69" s="101"/>
      <c r="U69" s="97"/>
      <c r="V69" s="100"/>
      <c r="W69" s="101"/>
      <c r="X69" s="96"/>
      <c r="Y69" s="96"/>
      <c r="Z69" s="96"/>
      <c r="AA69" s="141"/>
    </row>
    <row r="70" spans="1:27" x14ac:dyDescent="0.2">
      <c r="A70" s="85" t="s">
        <v>133</v>
      </c>
      <c r="B70" s="86" t="s">
        <v>5</v>
      </c>
      <c r="C70" s="87">
        <v>1</v>
      </c>
      <c r="D70" s="88">
        <v>1</v>
      </c>
      <c r="E70" s="89">
        <v>1</v>
      </c>
      <c r="F70" s="87">
        <f>F22/(C22+F22)</f>
        <v>0.94064905689723211</v>
      </c>
      <c r="G70" s="88">
        <f>G22/(D22+G22)</f>
        <v>0.28474724895080067</v>
      </c>
      <c r="H70" s="89">
        <f>H22/(E22+H22)</f>
        <v>0.28474724895080067</v>
      </c>
      <c r="I70" s="87"/>
      <c r="J70" s="88"/>
      <c r="K70" s="89"/>
      <c r="L70" s="88"/>
      <c r="M70" s="88"/>
      <c r="N70" s="89"/>
      <c r="O70" s="88"/>
      <c r="P70" s="88"/>
      <c r="Q70" s="88"/>
      <c r="R70" s="246"/>
      <c r="S70" s="247"/>
      <c r="T70" s="248"/>
      <c r="U70" s="246"/>
      <c r="V70" s="247"/>
      <c r="W70" s="248"/>
      <c r="X70" s="88"/>
      <c r="Y70" s="88"/>
      <c r="Z70" s="88"/>
      <c r="AA70" s="249" t="s">
        <v>59</v>
      </c>
    </row>
    <row r="71" spans="1:27" x14ac:dyDescent="0.2">
      <c r="A71" s="90" t="s">
        <v>134</v>
      </c>
      <c r="B71" s="86" t="s">
        <v>3</v>
      </c>
      <c r="C71" s="87">
        <f>C$41*C70</f>
        <v>1.5</v>
      </c>
      <c r="D71" s="88">
        <f>D$41*D70</f>
        <v>1.5</v>
      </c>
      <c r="E71" s="89">
        <f>E$41*E70</f>
        <v>1.5</v>
      </c>
      <c r="F71" s="87">
        <f>F$42*F70</f>
        <v>0.2821947170691696</v>
      </c>
      <c r="G71" s="88">
        <f>G$42*G70</f>
        <v>8.5424174685240203E-2</v>
      </c>
      <c r="H71" s="89">
        <f>H$42*H70</f>
        <v>8.5424174685240203E-2</v>
      </c>
      <c r="I71" s="87"/>
      <c r="J71" s="88"/>
      <c r="K71" s="89"/>
      <c r="L71" s="88"/>
      <c r="M71" s="88"/>
      <c r="N71" s="89"/>
      <c r="O71" s="88"/>
      <c r="P71" s="88"/>
      <c r="Q71" s="88"/>
      <c r="R71" s="246"/>
      <c r="S71" s="247"/>
      <c r="T71" s="248"/>
      <c r="U71" s="246"/>
      <c r="V71" s="247"/>
      <c r="W71" s="248"/>
      <c r="X71" s="91">
        <f>SQRT(SUMSQ(C71,F71))</f>
        <v>1.5263138138475156</v>
      </c>
      <c r="Y71" s="91">
        <f>SQRT(SUMSQ(D71,G71))</f>
        <v>1.502430460826941</v>
      </c>
      <c r="Z71" s="91">
        <f>SQRT(SUMSQ(E71,H71))</f>
        <v>1.502430460826941</v>
      </c>
      <c r="AA71" s="141" t="s">
        <v>77</v>
      </c>
    </row>
    <row r="72" spans="1:27" x14ac:dyDescent="0.2">
      <c r="A72" s="92"/>
      <c r="B72" s="40"/>
      <c r="C72" s="93"/>
      <c r="D72" s="94"/>
      <c r="E72" s="95"/>
      <c r="F72" s="93"/>
      <c r="G72" s="94"/>
      <c r="H72" s="95"/>
      <c r="I72" s="93"/>
      <c r="J72" s="94"/>
      <c r="K72" s="95"/>
      <c r="L72" s="94"/>
      <c r="M72" s="94"/>
      <c r="N72" s="95"/>
      <c r="O72" s="94"/>
      <c r="P72" s="94"/>
      <c r="Q72" s="94"/>
      <c r="R72" s="97"/>
      <c r="S72" s="100"/>
      <c r="T72" s="101"/>
      <c r="U72" s="97"/>
      <c r="V72" s="100"/>
      <c r="W72" s="101"/>
      <c r="X72" s="96"/>
      <c r="Y72" s="96"/>
      <c r="Z72" s="96"/>
      <c r="AA72" s="141"/>
    </row>
    <row r="73" spans="1:27" x14ac:dyDescent="0.2">
      <c r="A73" s="92"/>
      <c r="B73" s="40"/>
      <c r="C73" s="93"/>
      <c r="D73" s="94"/>
      <c r="E73" s="95"/>
      <c r="F73" s="93"/>
      <c r="G73" s="94"/>
      <c r="H73" s="95"/>
      <c r="I73" s="93"/>
      <c r="J73" s="94"/>
      <c r="K73" s="95"/>
      <c r="L73" s="94"/>
      <c r="M73" s="94"/>
      <c r="N73" s="95"/>
      <c r="O73" s="94"/>
      <c r="P73" s="94"/>
      <c r="Q73" s="94"/>
      <c r="R73" s="97"/>
      <c r="S73" s="100"/>
      <c r="T73" s="101"/>
      <c r="U73" s="97"/>
      <c r="V73" s="100"/>
      <c r="W73" s="101"/>
      <c r="X73" s="96"/>
      <c r="Y73" s="96"/>
      <c r="Z73" s="96"/>
      <c r="AA73" s="141"/>
    </row>
    <row r="74" spans="1:27" x14ac:dyDescent="0.2">
      <c r="A74" s="85" t="s">
        <v>135</v>
      </c>
      <c r="B74" s="86" t="s">
        <v>5</v>
      </c>
      <c r="C74" s="87"/>
      <c r="D74" s="88"/>
      <c r="E74" s="89"/>
      <c r="F74" s="87"/>
      <c r="G74" s="88"/>
      <c r="H74" s="89"/>
      <c r="I74" s="87"/>
      <c r="J74" s="88">
        <v>0</v>
      </c>
      <c r="K74" s="89">
        <v>0</v>
      </c>
      <c r="L74" s="87"/>
      <c r="M74" s="88">
        <f>J29/(J29+M29)</f>
        <v>0.60215809317471758</v>
      </c>
      <c r="N74" s="89">
        <f>K29/(K29+N29)</f>
        <v>0.60215809317471758</v>
      </c>
      <c r="O74" s="88"/>
      <c r="P74" s="88">
        <v>1</v>
      </c>
      <c r="Q74" s="88">
        <v>1</v>
      </c>
      <c r="R74" s="246"/>
      <c r="S74" s="247"/>
      <c r="T74" s="248"/>
      <c r="U74" s="246"/>
      <c r="V74" s="247"/>
      <c r="W74" s="248"/>
      <c r="X74" s="87"/>
      <c r="Y74" s="88"/>
      <c r="Z74" s="89"/>
      <c r="AA74" s="250" t="s">
        <v>59</v>
      </c>
    </row>
    <row r="75" spans="1:27" x14ac:dyDescent="0.2">
      <c r="A75" s="90" t="s">
        <v>136</v>
      </c>
      <c r="B75" s="86" t="s">
        <v>3</v>
      </c>
      <c r="C75" s="87"/>
      <c r="D75" s="88"/>
      <c r="E75" s="89"/>
      <c r="F75" s="87"/>
      <c r="G75" s="88"/>
      <c r="H75" s="89"/>
      <c r="I75" s="87"/>
      <c r="J75" s="88">
        <f>J$46*J74</f>
        <v>0</v>
      </c>
      <c r="K75" s="89">
        <f>K$46*K74</f>
        <v>0</v>
      </c>
      <c r="L75" s="87"/>
      <c r="M75" s="88">
        <f>M$47*M74</f>
        <v>0.18064742795241526</v>
      </c>
      <c r="N75" s="89">
        <f>N$47*N74</f>
        <v>0.18064742795241526</v>
      </c>
      <c r="O75" s="88"/>
      <c r="P75" s="88">
        <f>P$48*P74</f>
        <v>0.1</v>
      </c>
      <c r="Q75" s="88">
        <f>Q$48*Q74</f>
        <v>0.1</v>
      </c>
      <c r="R75" s="246"/>
      <c r="S75" s="247"/>
      <c r="T75" s="248"/>
      <c r="U75" s="246"/>
      <c r="V75" s="247"/>
      <c r="W75" s="248"/>
      <c r="X75" s="251"/>
      <c r="Y75" s="91">
        <f>SQRT(SUMSQ(J75,M75,P75))</f>
        <v>0.20647879606832045</v>
      </c>
      <c r="Z75" s="181">
        <f>SQRT(SUMSQ(K75,N75,Q75))</f>
        <v>0.20647879606832045</v>
      </c>
      <c r="AA75" s="24" t="s">
        <v>58</v>
      </c>
    </row>
    <row r="76" spans="1:27" x14ac:dyDescent="0.2">
      <c r="A76" s="92"/>
      <c r="B76" s="40"/>
      <c r="C76" s="93"/>
      <c r="D76" s="94"/>
      <c r="E76" s="95"/>
      <c r="F76" s="93"/>
      <c r="G76" s="94"/>
      <c r="H76" s="95"/>
      <c r="I76" s="93"/>
      <c r="J76" s="94"/>
      <c r="K76" s="95"/>
      <c r="L76" s="94"/>
      <c r="M76" s="94"/>
      <c r="N76" s="95"/>
      <c r="O76" s="94"/>
      <c r="P76" s="94"/>
      <c r="Q76" s="94"/>
      <c r="R76" s="97"/>
      <c r="S76" s="100"/>
      <c r="T76" s="101"/>
      <c r="U76" s="97"/>
      <c r="V76" s="100"/>
      <c r="W76" s="101"/>
      <c r="X76" s="96"/>
      <c r="Y76" s="96"/>
      <c r="Z76" s="96"/>
      <c r="AA76" s="141"/>
    </row>
    <row r="77" spans="1:27" x14ac:dyDescent="0.2">
      <c r="A77" s="97"/>
      <c r="B77" s="40"/>
      <c r="C77" s="93"/>
      <c r="D77" s="94"/>
      <c r="E77" s="95"/>
      <c r="F77" s="93"/>
      <c r="G77" s="94"/>
      <c r="H77" s="95"/>
      <c r="I77" s="93"/>
      <c r="J77" s="94"/>
      <c r="K77" s="95"/>
      <c r="L77" s="99"/>
      <c r="M77" s="99"/>
      <c r="N77" s="95"/>
      <c r="O77" s="94"/>
      <c r="P77" s="94"/>
      <c r="Q77" s="94"/>
      <c r="R77" s="93"/>
      <c r="S77" s="94"/>
      <c r="T77" s="95"/>
      <c r="U77" s="93"/>
      <c r="V77" s="94"/>
      <c r="W77" s="95"/>
      <c r="X77" s="94"/>
      <c r="Y77" s="94"/>
      <c r="Z77" s="94"/>
      <c r="AA77" s="141"/>
    </row>
    <row r="78" spans="1:27" x14ac:dyDescent="0.2">
      <c r="A78" s="85" t="s">
        <v>137</v>
      </c>
      <c r="B78" s="86" t="s">
        <v>5</v>
      </c>
      <c r="C78" s="87"/>
      <c r="D78" s="88"/>
      <c r="E78" s="89"/>
      <c r="F78" s="87"/>
      <c r="G78" s="88"/>
      <c r="H78" s="89"/>
      <c r="I78" s="87"/>
      <c r="J78" s="88">
        <v>0</v>
      </c>
      <c r="K78" s="89">
        <v>0</v>
      </c>
      <c r="L78" s="87"/>
      <c r="M78" s="88">
        <f>J29/(J29+M29)</f>
        <v>0.60215809317471758</v>
      </c>
      <c r="N78" s="88">
        <f>K29/(K29+N29)</f>
        <v>0.60215809317471758</v>
      </c>
      <c r="O78" s="87"/>
      <c r="P78" s="88">
        <v>1</v>
      </c>
      <c r="Q78" s="88">
        <v>1</v>
      </c>
      <c r="R78" s="87"/>
      <c r="S78" s="88"/>
      <c r="T78" s="89"/>
      <c r="U78" s="87"/>
      <c r="V78" s="88"/>
      <c r="W78" s="89"/>
      <c r="X78" s="87"/>
      <c r="Y78" s="88"/>
      <c r="Z78" s="89"/>
      <c r="AA78" s="262" t="s">
        <v>59</v>
      </c>
    </row>
    <row r="79" spans="1:27" x14ac:dyDescent="0.2">
      <c r="A79" s="90" t="s">
        <v>138</v>
      </c>
      <c r="B79" s="86" t="s">
        <v>3</v>
      </c>
      <c r="C79" s="87"/>
      <c r="D79" s="88"/>
      <c r="E79" s="89"/>
      <c r="F79" s="87"/>
      <c r="G79" s="88"/>
      <c r="H79" s="89"/>
      <c r="I79" s="87"/>
      <c r="J79" s="88">
        <f>J$46*J78</f>
        <v>0</v>
      </c>
      <c r="K79" s="89">
        <f>K$46*K78</f>
        <v>0</v>
      </c>
      <c r="L79" s="87"/>
      <c r="M79" s="88">
        <f>M$47*M78</f>
        <v>0.18064742795241526</v>
      </c>
      <c r="N79" s="89">
        <f>N$47*N78</f>
        <v>0.18064742795241526</v>
      </c>
      <c r="O79" s="87"/>
      <c r="P79" s="88">
        <f>P$48*P78</f>
        <v>0.1</v>
      </c>
      <c r="Q79" s="88">
        <f>Q$48*Q78</f>
        <v>0.1</v>
      </c>
      <c r="R79" s="87"/>
      <c r="S79" s="88"/>
      <c r="T79" s="89"/>
      <c r="U79" s="87"/>
      <c r="V79" s="88"/>
      <c r="W79" s="89"/>
      <c r="X79" s="251"/>
      <c r="Y79" s="91">
        <f>SQRT(SUMSQ(J79,M79,P79))</f>
        <v>0.20647879606832045</v>
      </c>
      <c r="Z79" s="181">
        <f>SQRT(SUMSQ(K79,N79,Q79))</f>
        <v>0.20647879606832045</v>
      </c>
      <c r="AA79" s="134" t="s">
        <v>58</v>
      </c>
    </row>
    <row r="80" spans="1:27" x14ac:dyDescent="0.2">
      <c r="A80" s="97"/>
      <c r="B80" s="100"/>
      <c r="C80" s="97"/>
      <c r="D80" s="100"/>
      <c r="E80" s="101"/>
      <c r="F80" s="97"/>
      <c r="G80" s="100"/>
      <c r="H80" s="101"/>
      <c r="I80" s="97"/>
      <c r="J80" s="100"/>
      <c r="K80" s="101"/>
      <c r="L80" s="182"/>
      <c r="M80" s="40"/>
      <c r="N80" s="183"/>
      <c r="O80" s="97"/>
      <c r="P80" s="100"/>
      <c r="Q80" s="100"/>
      <c r="R80" s="97"/>
      <c r="S80" s="100"/>
      <c r="T80" s="101"/>
      <c r="U80" s="97"/>
      <c r="V80" s="100"/>
      <c r="W80" s="101"/>
      <c r="X80" s="100"/>
      <c r="Y80" s="100"/>
      <c r="Z80" s="100"/>
      <c r="AA80" s="141"/>
    </row>
    <row r="81" spans="1:27" x14ac:dyDescent="0.2">
      <c r="A81" s="102"/>
      <c r="B81" s="40"/>
      <c r="C81" s="93"/>
      <c r="D81" s="94"/>
      <c r="E81" s="95"/>
      <c r="F81" s="93"/>
      <c r="G81" s="94"/>
      <c r="H81" s="95"/>
      <c r="I81" s="93"/>
      <c r="J81" s="94"/>
      <c r="K81" s="95"/>
      <c r="L81" s="93"/>
      <c r="M81" s="94"/>
      <c r="N81" s="95"/>
      <c r="O81" s="93"/>
      <c r="P81" s="94"/>
      <c r="Q81" s="94"/>
      <c r="R81" s="93"/>
      <c r="S81" s="94"/>
      <c r="T81" s="95"/>
      <c r="U81" s="93"/>
      <c r="V81" s="94"/>
      <c r="W81" s="95"/>
      <c r="X81" s="94"/>
      <c r="Y81" s="94"/>
      <c r="Z81" s="94"/>
      <c r="AA81" s="141"/>
    </row>
    <row r="82" spans="1:27" x14ac:dyDescent="0.2">
      <c r="A82" s="85" t="s">
        <v>139</v>
      </c>
      <c r="B82" s="86" t="s">
        <v>5</v>
      </c>
      <c r="C82" s="87"/>
      <c r="D82" s="88"/>
      <c r="E82" s="89"/>
      <c r="F82" s="88"/>
      <c r="G82" s="88"/>
      <c r="H82" s="88"/>
      <c r="I82" s="87"/>
      <c r="J82" s="88">
        <v>1</v>
      </c>
      <c r="K82" s="89">
        <v>1</v>
      </c>
      <c r="L82" s="87"/>
      <c r="M82" s="88">
        <v>1</v>
      </c>
      <c r="N82" s="89">
        <v>1</v>
      </c>
      <c r="O82" s="87"/>
      <c r="P82" s="88">
        <v>1</v>
      </c>
      <c r="Q82" s="88">
        <v>1</v>
      </c>
      <c r="R82" s="87"/>
      <c r="S82" s="88"/>
      <c r="T82" s="89"/>
      <c r="U82" s="87"/>
      <c r="V82" s="88"/>
      <c r="W82" s="89"/>
      <c r="X82" s="88"/>
      <c r="Y82" s="88"/>
      <c r="Z82" s="88"/>
      <c r="AA82" s="141" t="s">
        <v>54</v>
      </c>
    </row>
    <row r="83" spans="1:27" x14ac:dyDescent="0.2">
      <c r="A83" s="90" t="s">
        <v>140</v>
      </c>
      <c r="B83" s="86" t="s">
        <v>3</v>
      </c>
      <c r="C83" s="87"/>
      <c r="D83" s="88"/>
      <c r="E83" s="89"/>
      <c r="F83" s="88"/>
      <c r="G83" s="88"/>
      <c r="H83" s="88"/>
      <c r="I83" s="87"/>
      <c r="J83" s="88">
        <f>J$46*J82</f>
        <v>0.7</v>
      </c>
      <c r="K83" s="89">
        <f>K$46*K82</f>
        <v>0.7</v>
      </c>
      <c r="L83" s="87"/>
      <c r="M83" s="88">
        <f>M$47*M82</f>
        <v>0.3</v>
      </c>
      <c r="N83" s="89">
        <f>N$47*N82</f>
        <v>0.3</v>
      </c>
      <c r="O83" s="87"/>
      <c r="P83" s="88">
        <f>P$48*P82</f>
        <v>0.1</v>
      </c>
      <c r="Q83" s="88">
        <f>Q$48*Q82</f>
        <v>0.1</v>
      </c>
      <c r="R83" s="87"/>
      <c r="S83" s="88"/>
      <c r="T83" s="89"/>
      <c r="U83" s="87"/>
      <c r="V83" s="88"/>
      <c r="W83" s="89"/>
      <c r="X83" s="91"/>
      <c r="Y83" s="91">
        <f>SQRT(SUMSQ(J83,M83,P83))</f>
        <v>0.76811457478686085</v>
      </c>
      <c r="Z83" s="91">
        <f>SQRT(SUMSQ(K83,N83,Q83))</f>
        <v>0.76811457478686085</v>
      </c>
      <c r="AA83" s="141" t="s">
        <v>56</v>
      </c>
    </row>
    <row r="84" spans="1:27" x14ac:dyDescent="0.2">
      <c r="A84" s="245"/>
      <c r="B84" s="40"/>
      <c r="C84" s="93"/>
      <c r="D84" s="94"/>
      <c r="E84" s="95"/>
      <c r="F84" s="94"/>
      <c r="G84" s="94"/>
      <c r="H84" s="94"/>
      <c r="I84" s="93"/>
      <c r="J84" s="94"/>
      <c r="K84" s="95"/>
      <c r="L84" s="94"/>
      <c r="M84" s="94"/>
      <c r="N84" s="95"/>
      <c r="O84" s="94"/>
      <c r="P84" s="94"/>
      <c r="Q84" s="94"/>
      <c r="R84" s="93"/>
      <c r="S84" s="94"/>
      <c r="T84" s="95"/>
      <c r="U84" s="93"/>
      <c r="V84" s="94"/>
      <c r="W84" s="95"/>
      <c r="X84" s="96"/>
      <c r="Y84" s="96"/>
      <c r="Z84" s="96"/>
      <c r="AA84" s="156"/>
    </row>
    <row r="85" spans="1:27" ht="13.5" thickBot="1" x14ac:dyDescent="0.25">
      <c r="A85" s="245"/>
      <c r="B85" s="40"/>
      <c r="C85" s="93"/>
      <c r="D85" s="105"/>
      <c r="E85" s="95"/>
      <c r="F85" s="94"/>
      <c r="G85" s="94"/>
      <c r="H85" s="94"/>
      <c r="I85" s="93"/>
      <c r="J85" s="94"/>
      <c r="K85" s="95"/>
      <c r="L85" s="94"/>
      <c r="M85" s="94"/>
      <c r="N85" s="95"/>
      <c r="O85" s="94"/>
      <c r="P85" s="94"/>
      <c r="Q85" s="94"/>
      <c r="R85" s="93"/>
      <c r="S85" s="94"/>
      <c r="T85" s="95"/>
      <c r="U85" s="93"/>
      <c r="V85" s="94"/>
      <c r="W85" s="95"/>
      <c r="X85" s="96"/>
      <c r="Y85" s="96"/>
      <c r="Z85" s="96"/>
      <c r="AA85" s="156"/>
    </row>
    <row r="86" spans="1:27" x14ac:dyDescent="0.2">
      <c r="A86" s="85" t="s">
        <v>142</v>
      </c>
      <c r="B86" s="86" t="s">
        <v>141</v>
      </c>
      <c r="C86" s="85"/>
      <c r="D86" s="278"/>
      <c r="E86" s="278"/>
      <c r="F86" s="85"/>
      <c r="G86" s="278"/>
      <c r="H86" s="278"/>
      <c r="I86" s="85"/>
      <c r="J86" s="88">
        <v>0</v>
      </c>
      <c r="K86" s="89">
        <v>0</v>
      </c>
      <c r="L86" s="88"/>
      <c r="M86" s="88">
        <f>J29/(M29+J29)</f>
        <v>0.60215809317471758</v>
      </c>
      <c r="N86" s="89">
        <f>K29/(K29+N29)</f>
        <v>0.60215809317471758</v>
      </c>
      <c r="O86" s="88"/>
      <c r="P86" s="88">
        <v>1</v>
      </c>
      <c r="Q86" s="88">
        <v>1</v>
      </c>
      <c r="R86" s="85"/>
      <c r="S86" s="278"/>
      <c r="T86" s="278"/>
      <c r="U86" s="85"/>
      <c r="V86" s="278"/>
      <c r="W86" s="278"/>
      <c r="X86" s="85"/>
      <c r="Y86" s="278"/>
      <c r="Z86" s="278"/>
      <c r="AA86" s="141" t="s">
        <v>54</v>
      </c>
    </row>
    <row r="87" spans="1:27" x14ac:dyDescent="0.2">
      <c r="A87" s="90" t="s">
        <v>143</v>
      </c>
      <c r="B87" s="86" t="s">
        <v>3</v>
      </c>
      <c r="C87" s="85"/>
      <c r="D87" s="278"/>
      <c r="E87" s="278"/>
      <c r="F87" s="85"/>
      <c r="G87" s="278"/>
      <c r="H87" s="278"/>
      <c r="I87" s="85"/>
      <c r="J87" s="88">
        <f>J46*J86</f>
        <v>0</v>
      </c>
      <c r="K87" s="89">
        <f>K46*K86</f>
        <v>0</v>
      </c>
      <c r="L87" s="88"/>
      <c r="M87" s="88">
        <f>M47*M86</f>
        <v>0.18064742795241526</v>
      </c>
      <c r="N87" s="89">
        <f>N47*N86</f>
        <v>0.18064742795241526</v>
      </c>
      <c r="O87" s="88"/>
      <c r="P87" s="88">
        <f>P48*P86</f>
        <v>0.1</v>
      </c>
      <c r="Q87" s="88">
        <f>Q48*Q86</f>
        <v>0.1</v>
      </c>
      <c r="R87" s="85"/>
      <c r="S87" s="278"/>
      <c r="T87" s="278"/>
      <c r="U87" s="85"/>
      <c r="V87" s="278"/>
      <c r="W87" s="278"/>
      <c r="X87" s="85"/>
      <c r="Y87" s="91">
        <f>SQRT(SUMSQ(J87,M87,P87))</f>
        <v>0.20647879606832045</v>
      </c>
      <c r="Z87" s="181">
        <f>SQRT(SUMSQ(K87,N87,Q87))</f>
        <v>0.20647879606832045</v>
      </c>
      <c r="AA87" s="24" t="s">
        <v>144</v>
      </c>
    </row>
    <row r="88" spans="1:27" x14ac:dyDescent="0.2">
      <c r="A88" s="245"/>
      <c r="B88" s="40"/>
      <c r="C88" s="93"/>
      <c r="D88" s="94"/>
      <c r="E88" s="95"/>
      <c r="F88" s="94"/>
      <c r="G88" s="94"/>
      <c r="H88" s="94"/>
      <c r="I88" s="93"/>
      <c r="J88" s="94"/>
      <c r="K88" s="95"/>
      <c r="L88" s="93"/>
      <c r="M88" s="94"/>
      <c r="N88" s="95"/>
      <c r="O88" s="94"/>
      <c r="P88" s="94"/>
      <c r="Q88" s="94"/>
      <c r="R88" s="93"/>
      <c r="S88" s="94"/>
      <c r="T88" s="95"/>
      <c r="U88" s="93"/>
      <c r="V88" s="94"/>
      <c r="W88" s="95"/>
      <c r="X88" s="279"/>
      <c r="Y88" s="96"/>
      <c r="Z88" s="96"/>
      <c r="AA88" s="156"/>
    </row>
    <row r="89" spans="1:27" x14ac:dyDescent="0.2">
      <c r="A89" s="245"/>
      <c r="B89" s="40"/>
      <c r="C89" s="93"/>
      <c r="D89" s="94"/>
      <c r="E89" s="95"/>
      <c r="F89" s="94"/>
      <c r="G89" s="94"/>
      <c r="H89" s="94"/>
      <c r="I89" s="93"/>
      <c r="J89" s="94"/>
      <c r="K89" s="95"/>
      <c r="L89" s="94"/>
      <c r="M89" s="94"/>
      <c r="N89" s="95"/>
      <c r="O89" s="94"/>
      <c r="P89" s="94"/>
      <c r="Q89" s="94"/>
      <c r="R89" s="93"/>
      <c r="S89" s="94"/>
      <c r="T89" s="95"/>
      <c r="U89" s="93"/>
      <c r="V89" s="94"/>
      <c r="W89" s="95"/>
      <c r="X89" s="96"/>
      <c r="Y89" s="96"/>
      <c r="Z89" s="96"/>
      <c r="AA89" s="156"/>
    </row>
    <row r="90" spans="1:27" x14ac:dyDescent="0.2">
      <c r="A90" s="85" t="s">
        <v>75</v>
      </c>
      <c r="B90" s="86" t="s">
        <v>5</v>
      </c>
      <c r="C90" s="87"/>
      <c r="D90" s="88"/>
      <c r="E90" s="89"/>
      <c r="F90" s="88"/>
      <c r="G90" s="88"/>
      <c r="H90" s="88"/>
      <c r="I90" s="87">
        <v>1</v>
      </c>
      <c r="J90" s="88">
        <v>1</v>
      </c>
      <c r="K90" s="89">
        <v>1</v>
      </c>
      <c r="L90" s="87">
        <f>L29/(I29+L29)</f>
        <v>1.2589254116356755E-10</v>
      </c>
      <c r="M90" s="88">
        <f>M29/(J29+M29)</f>
        <v>0.39784190682528237</v>
      </c>
      <c r="N90" s="89">
        <f>N29/(K29+N29)</f>
        <v>0.39784190682528237</v>
      </c>
      <c r="O90" s="88">
        <v>0</v>
      </c>
      <c r="P90" s="88">
        <v>0</v>
      </c>
      <c r="Q90" s="88">
        <v>0</v>
      </c>
      <c r="R90" s="87"/>
      <c r="S90" s="88"/>
      <c r="T90" s="89"/>
      <c r="U90" s="87"/>
      <c r="V90" s="88"/>
      <c r="W90" s="89"/>
      <c r="X90" s="88"/>
      <c r="Y90" s="88"/>
      <c r="Z90" s="88"/>
      <c r="AA90" s="249" t="s">
        <v>59</v>
      </c>
    </row>
    <row r="91" spans="1:27" x14ac:dyDescent="0.2">
      <c r="A91" s="90" t="s">
        <v>76</v>
      </c>
      <c r="B91" s="86" t="s">
        <v>3</v>
      </c>
      <c r="C91" s="87"/>
      <c r="D91" s="88"/>
      <c r="E91" s="89"/>
      <c r="F91" s="88"/>
      <c r="G91" s="88"/>
      <c r="H91" s="88"/>
      <c r="I91" s="87">
        <f>I$46*I90</f>
        <v>0.7</v>
      </c>
      <c r="J91" s="88">
        <f>J$46*J90</f>
        <v>0.7</v>
      </c>
      <c r="K91" s="89">
        <f>K$46*K90</f>
        <v>0.7</v>
      </c>
      <c r="L91" s="87">
        <f>L$47*L90</f>
        <v>3.7767762349070267E-11</v>
      </c>
      <c r="M91" s="88">
        <f>M$47*M90</f>
        <v>0.1193525720475847</v>
      </c>
      <c r="N91" s="89">
        <f>N$47*N90</f>
        <v>0.1193525720475847</v>
      </c>
      <c r="O91" s="88">
        <f>O$48*O90</f>
        <v>0</v>
      </c>
      <c r="P91" s="88">
        <f>P$48*P90</f>
        <v>0</v>
      </c>
      <c r="Q91" s="88">
        <f>Q$48*Q90</f>
        <v>0</v>
      </c>
      <c r="R91" s="87"/>
      <c r="S91" s="88"/>
      <c r="T91" s="89"/>
      <c r="U91" s="87"/>
      <c r="V91" s="88"/>
      <c r="W91" s="89"/>
      <c r="X91" s="91">
        <f>SQRT(SUMSQ(I91,L91,O91))</f>
        <v>0.7</v>
      </c>
      <c r="Y91" s="91">
        <f>SQRT(SUMSQ(J91,M91,P91))</f>
        <v>0.71010213100255781</v>
      </c>
      <c r="Z91" s="91">
        <f>SQRT(SUMSQ(K91,N91,Q91))</f>
        <v>0.71010213100255781</v>
      </c>
      <c r="AA91" s="141" t="s">
        <v>77</v>
      </c>
    </row>
    <row r="92" spans="1:27" ht="13.5" thickBot="1" x14ac:dyDescent="0.25">
      <c r="A92" s="103"/>
      <c r="B92" s="83"/>
      <c r="C92" s="104"/>
      <c r="D92" s="105"/>
      <c r="E92" s="106"/>
      <c r="F92" s="104"/>
      <c r="G92" s="105"/>
      <c r="H92" s="106"/>
      <c r="I92" s="104"/>
      <c r="J92" s="105"/>
      <c r="K92" s="106"/>
      <c r="L92" s="105"/>
      <c r="M92" s="105"/>
      <c r="N92" s="106"/>
      <c r="O92" s="105"/>
      <c r="P92" s="105"/>
      <c r="Q92" s="105"/>
      <c r="R92" s="222"/>
      <c r="S92" s="223"/>
      <c r="T92" s="224"/>
      <c r="U92" s="222"/>
      <c r="V92" s="223"/>
      <c r="W92" s="224"/>
      <c r="X92" s="107"/>
      <c r="Y92" s="107"/>
      <c r="Z92" s="107"/>
      <c r="AA92" s="144"/>
    </row>
    <row r="93" spans="1:27" x14ac:dyDescent="0.2">
      <c r="A93" s="108"/>
      <c r="B93" s="40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6"/>
      <c r="Y93" s="96"/>
      <c r="Z93" s="96"/>
      <c r="AA93" s="96"/>
    </row>
    <row r="94" spans="1:27" ht="13.5" thickBot="1" x14ac:dyDescent="0.25">
      <c r="A94" s="109"/>
      <c r="B94" s="7"/>
      <c r="C94" s="7"/>
      <c r="D94" s="7"/>
      <c r="E94" s="7"/>
      <c r="F94" s="7"/>
      <c r="G94" s="7"/>
      <c r="H94" s="7"/>
      <c r="I94" s="7"/>
      <c r="J94" s="7"/>
      <c r="K94" s="7"/>
      <c r="L94" s="152"/>
      <c r="M94" s="152"/>
      <c r="N94" s="152"/>
      <c r="O94" s="7"/>
      <c r="P94" s="7"/>
      <c r="Q94" s="109"/>
      <c r="R94" s="109"/>
      <c r="S94" s="109"/>
      <c r="T94" s="109"/>
      <c r="U94" s="109"/>
      <c r="V94" s="109"/>
      <c r="W94" s="109"/>
      <c r="X94" s="7"/>
      <c r="Y94" s="7"/>
      <c r="Z94" s="7"/>
      <c r="AA94" s="7"/>
    </row>
    <row r="95" spans="1:27" x14ac:dyDescent="0.2">
      <c r="A95" s="10" t="s">
        <v>47</v>
      </c>
      <c r="B95" s="13"/>
      <c r="C95" s="13"/>
      <c r="D95" s="13"/>
      <c r="E95" s="13"/>
      <c r="F95" s="13"/>
      <c r="G95" s="13"/>
      <c r="H95" s="57"/>
      <c r="I95" s="57"/>
      <c r="J95" s="57"/>
      <c r="K95" s="57"/>
      <c r="L95" s="57"/>
      <c r="M95" s="57"/>
      <c r="N95" s="57"/>
      <c r="O95" s="13"/>
      <c r="P95" s="13"/>
      <c r="Q95" s="13"/>
      <c r="R95" s="13"/>
      <c r="S95" s="13"/>
      <c r="T95" s="13"/>
      <c r="U95" s="13"/>
      <c r="V95" s="13"/>
      <c r="W95" s="13"/>
      <c r="X95" s="215"/>
      <c r="Y95" s="215"/>
      <c r="Z95" s="57"/>
      <c r="AA95" s="17" t="s">
        <v>0</v>
      </c>
    </row>
    <row r="96" spans="1:27" ht="13.5" thickBot="1" x14ac:dyDescent="0.25">
      <c r="A96" s="267" t="s">
        <v>86</v>
      </c>
      <c r="B96" s="46"/>
      <c r="C96" s="46"/>
      <c r="D96" s="46"/>
      <c r="E96" s="46"/>
      <c r="F96" s="46"/>
      <c r="G96" s="46"/>
      <c r="H96" s="47"/>
      <c r="I96" s="47"/>
      <c r="J96" s="47"/>
      <c r="K96" s="47"/>
      <c r="L96" s="47"/>
      <c r="M96" s="47"/>
      <c r="N96" s="47"/>
      <c r="O96" s="46"/>
      <c r="P96" s="46"/>
      <c r="Q96" s="46"/>
      <c r="R96" s="46"/>
      <c r="S96" s="46"/>
      <c r="T96" s="46"/>
      <c r="U96" s="46"/>
      <c r="V96" s="46"/>
      <c r="W96" s="46"/>
      <c r="X96" s="83"/>
      <c r="Y96" s="83"/>
      <c r="Z96" s="47"/>
      <c r="AA96" s="300"/>
    </row>
    <row r="97" spans="1:27" x14ac:dyDescent="0.2">
      <c r="A97" s="71"/>
      <c r="B97" s="22"/>
      <c r="C97" s="22"/>
      <c r="D97" s="22"/>
      <c r="E97" s="22"/>
      <c r="F97" s="22"/>
      <c r="G97" s="22"/>
      <c r="H97" s="32"/>
      <c r="I97" s="32"/>
      <c r="J97" s="32"/>
      <c r="K97" s="32"/>
      <c r="L97" s="32"/>
      <c r="M97" s="32"/>
      <c r="N97" s="32"/>
      <c r="O97" s="22"/>
      <c r="P97" s="22"/>
      <c r="Q97" s="22"/>
      <c r="R97" s="22"/>
      <c r="S97" s="22"/>
      <c r="T97" s="22"/>
      <c r="U97" s="22"/>
      <c r="V97" s="22"/>
      <c r="W97" s="22"/>
      <c r="X97" s="40"/>
      <c r="Y97" s="40"/>
      <c r="Z97" s="32"/>
      <c r="AA97" s="81"/>
    </row>
    <row r="98" spans="1:27" ht="13.5" thickBo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152"/>
      <c r="M98" s="152"/>
      <c r="N98" s="152"/>
      <c r="O98" s="7"/>
      <c r="P98" s="7"/>
      <c r="Q98" s="7"/>
      <c r="R98" s="7"/>
      <c r="S98" s="7"/>
      <c r="T98" s="7"/>
      <c r="U98" s="7"/>
      <c r="V98" s="7"/>
      <c r="W98" s="7"/>
      <c r="X98" s="109"/>
      <c r="Y98" s="109"/>
      <c r="Z98" s="7"/>
      <c r="AA98" s="7"/>
    </row>
    <row r="99" spans="1:27" ht="13.5" thickTop="1" x14ac:dyDescent="0.2">
      <c r="A99" s="10" t="s">
        <v>48</v>
      </c>
      <c r="B99" s="70"/>
      <c r="C99" s="281" t="s">
        <v>24</v>
      </c>
      <c r="D99" s="282"/>
      <c r="E99" s="283"/>
      <c r="F99" s="281" t="s">
        <v>109</v>
      </c>
      <c r="G99" s="282"/>
      <c r="H99" s="283"/>
      <c r="I99" s="281" t="s">
        <v>27</v>
      </c>
      <c r="J99" s="282"/>
      <c r="K99" s="283"/>
      <c r="L99" s="287" t="s">
        <v>110</v>
      </c>
      <c r="M99" s="288"/>
      <c r="N99" s="289"/>
      <c r="O99" s="56"/>
      <c r="P99" s="14"/>
      <c r="Q99" s="14"/>
      <c r="R99" s="56"/>
      <c r="S99" s="14"/>
      <c r="T99" s="11"/>
      <c r="U99" s="14"/>
      <c r="V99" s="14"/>
      <c r="W99" s="14"/>
      <c r="X99" s="14"/>
      <c r="Y99" s="14"/>
      <c r="Z99" s="11"/>
      <c r="AA99" s="17" t="s">
        <v>0</v>
      </c>
    </row>
    <row r="100" spans="1:27" x14ac:dyDescent="0.2">
      <c r="A100" s="18"/>
      <c r="B100" s="110"/>
      <c r="C100" s="20" t="s">
        <v>17</v>
      </c>
      <c r="D100" s="21" t="str">
        <f>D3</f>
        <v>T2</v>
      </c>
      <c r="E100" s="19" t="s">
        <v>26</v>
      </c>
      <c r="F100" s="20" t="s">
        <v>17</v>
      </c>
      <c r="G100" s="21" t="str">
        <f>D3</f>
        <v>T2</v>
      </c>
      <c r="H100" s="19" t="s">
        <v>26</v>
      </c>
      <c r="I100" s="21" t="s">
        <v>17</v>
      </c>
      <c r="J100" s="21" t="str">
        <f>D3</f>
        <v>T2</v>
      </c>
      <c r="K100" s="19" t="s">
        <v>26</v>
      </c>
      <c r="L100" s="20" t="s">
        <v>17</v>
      </c>
      <c r="M100" s="21" t="str">
        <f>D3</f>
        <v>T2</v>
      </c>
      <c r="N100" s="19" t="s">
        <v>26</v>
      </c>
      <c r="O100" s="25"/>
      <c r="P100" s="8"/>
      <c r="Q100" s="8"/>
      <c r="R100" s="25"/>
      <c r="S100" s="8"/>
      <c r="T100" s="24"/>
      <c r="U100" s="8"/>
      <c r="V100" s="8"/>
      <c r="W100" s="8"/>
      <c r="X100" s="8"/>
      <c r="Y100" s="8"/>
      <c r="Z100" s="24"/>
      <c r="AA100" s="141"/>
    </row>
    <row r="101" spans="1:27" x14ac:dyDescent="0.2">
      <c r="A101" s="25" t="s">
        <v>4</v>
      </c>
      <c r="B101" s="22" t="s">
        <v>2</v>
      </c>
      <c r="C101" s="111">
        <f>C6</f>
        <v>-100</v>
      </c>
      <c r="D101" s="34">
        <f>D6</f>
        <v>-100</v>
      </c>
      <c r="E101" s="112">
        <f>E6</f>
        <v>-100</v>
      </c>
      <c r="F101" s="31"/>
      <c r="G101" s="32"/>
      <c r="H101" s="38"/>
      <c r="I101" s="32"/>
      <c r="J101" s="32"/>
      <c r="K101" s="32"/>
      <c r="L101" s="225"/>
      <c r="M101" s="32"/>
      <c r="N101" s="38"/>
      <c r="O101" s="25"/>
      <c r="P101" s="8"/>
      <c r="Q101" s="8"/>
      <c r="R101" s="25"/>
      <c r="S101" s="8"/>
      <c r="T101" s="24"/>
      <c r="U101" s="8"/>
      <c r="V101" s="8"/>
      <c r="W101" s="8"/>
      <c r="X101" s="8"/>
      <c r="Y101" s="8"/>
      <c r="Z101" s="24"/>
      <c r="AA101" s="148" t="str">
        <f>AA6</f>
        <v>From 38.133 Table A.6.3.1.6-3</v>
      </c>
    </row>
    <row r="102" spans="1:27" x14ac:dyDescent="0.2">
      <c r="A102" s="25" t="s">
        <v>85</v>
      </c>
      <c r="B102" s="22" t="s">
        <v>3</v>
      </c>
      <c r="C102" s="31"/>
      <c r="D102" s="32"/>
      <c r="E102" s="38"/>
      <c r="F102" s="42">
        <f>F7</f>
        <v>12</v>
      </c>
      <c r="G102" s="34">
        <f>G7</f>
        <v>-4</v>
      </c>
      <c r="H102" s="35">
        <f>H7</f>
        <v>-4</v>
      </c>
      <c r="I102" s="34"/>
      <c r="J102" s="34"/>
      <c r="K102" s="34"/>
      <c r="L102" s="226"/>
      <c r="M102" s="36"/>
      <c r="N102" s="162"/>
      <c r="O102" s="25"/>
      <c r="P102" s="8"/>
      <c r="Q102" s="8"/>
      <c r="R102" s="25"/>
      <c r="S102" s="8"/>
      <c r="T102" s="24"/>
      <c r="U102" s="8"/>
      <c r="V102" s="8"/>
      <c r="W102" s="8"/>
      <c r="X102" s="8"/>
      <c r="Y102" s="8"/>
      <c r="Z102" s="24"/>
      <c r="AA102" s="148" t="str">
        <f>AA7</f>
        <v>From 38.133 Table A.6.3.1.6-3</v>
      </c>
    </row>
    <row r="103" spans="1:27" x14ac:dyDescent="0.2">
      <c r="A103" s="25" t="s">
        <v>4</v>
      </c>
      <c r="B103" s="22" t="s">
        <v>29</v>
      </c>
      <c r="C103" s="31"/>
      <c r="D103" s="32"/>
      <c r="E103" s="38"/>
      <c r="F103" s="42"/>
      <c r="G103" s="34"/>
      <c r="H103" s="35"/>
      <c r="I103" s="34">
        <f>I12</f>
        <v>-70</v>
      </c>
      <c r="J103" s="34">
        <f>J12</f>
        <v>-70</v>
      </c>
      <c r="K103" s="34">
        <f>K12</f>
        <v>-70</v>
      </c>
      <c r="L103" s="226"/>
      <c r="M103" s="36"/>
      <c r="N103" s="162"/>
      <c r="O103" s="25"/>
      <c r="P103" s="8"/>
      <c r="Q103" s="8"/>
      <c r="R103" s="25"/>
      <c r="S103" s="8"/>
      <c r="T103" s="24"/>
      <c r="U103" s="8"/>
      <c r="V103" s="8"/>
      <c r="W103" s="8"/>
      <c r="X103" s="8"/>
      <c r="Y103" s="8"/>
      <c r="Z103" s="24"/>
      <c r="AA103" s="33" t="str">
        <f>AA12</f>
        <v>From 38.133 Table A.6.3.1.6-4</v>
      </c>
    </row>
    <row r="104" spans="1:27" x14ac:dyDescent="0.2">
      <c r="A104" s="114" t="s">
        <v>23</v>
      </c>
      <c r="B104" s="22" t="s">
        <v>3</v>
      </c>
      <c r="C104" s="31"/>
      <c r="D104" s="32"/>
      <c r="E104" s="38"/>
      <c r="F104" s="42"/>
      <c r="G104" s="34"/>
      <c r="H104" s="35"/>
      <c r="I104" s="34"/>
      <c r="J104" s="34"/>
      <c r="K104" s="34"/>
      <c r="L104" s="164">
        <f>L13</f>
        <v>-99</v>
      </c>
      <c r="M104" s="36">
        <f>M13</f>
        <v>-1.8</v>
      </c>
      <c r="N104" s="115">
        <f>N13</f>
        <v>-1.8</v>
      </c>
      <c r="O104" s="25"/>
      <c r="P104" s="8"/>
      <c r="Q104" s="8"/>
      <c r="R104" s="25"/>
      <c r="S104" s="8"/>
      <c r="T104" s="24"/>
      <c r="U104" s="8"/>
      <c r="V104" s="8"/>
      <c r="W104" s="8"/>
      <c r="X104" s="8"/>
      <c r="Y104" s="8"/>
      <c r="Z104" s="24"/>
      <c r="AA104" s="33" t="str">
        <f>AA13</f>
        <v>From 38.133 Table A.6.3.1.6-4</v>
      </c>
    </row>
    <row r="105" spans="1:27" x14ac:dyDescent="0.2">
      <c r="A105" s="25"/>
      <c r="B105" s="22"/>
      <c r="C105" s="31"/>
      <c r="D105" s="32"/>
      <c r="E105" s="38"/>
      <c r="F105" s="42"/>
      <c r="G105" s="34"/>
      <c r="H105" s="35"/>
      <c r="I105" s="34"/>
      <c r="J105" s="34"/>
      <c r="K105" s="34"/>
      <c r="L105" s="164"/>
      <c r="M105" s="36"/>
      <c r="N105" s="162"/>
      <c r="O105" s="25"/>
      <c r="P105" s="8"/>
      <c r="Q105" s="8"/>
      <c r="R105" s="25"/>
      <c r="S105" s="8"/>
      <c r="T105" s="24"/>
      <c r="U105" s="8"/>
      <c r="V105" s="8"/>
      <c r="W105" s="8"/>
      <c r="X105" s="8"/>
      <c r="Y105" s="8"/>
      <c r="Z105" s="24"/>
      <c r="AA105" s="156"/>
    </row>
    <row r="106" spans="1:27" x14ac:dyDescent="0.2">
      <c r="A106" s="25" t="s">
        <v>10</v>
      </c>
      <c r="B106" s="22" t="s">
        <v>3</v>
      </c>
      <c r="C106" s="272">
        <v>-1.54</v>
      </c>
      <c r="D106" s="273">
        <v>-1.54</v>
      </c>
      <c r="E106" s="274">
        <f>$C106</f>
        <v>-1.54</v>
      </c>
      <c r="F106" s="272">
        <v>0</v>
      </c>
      <c r="G106" s="273">
        <v>0</v>
      </c>
      <c r="H106" s="274">
        <v>0</v>
      </c>
      <c r="I106" s="273">
        <v>0</v>
      </c>
      <c r="J106" s="273">
        <v>0</v>
      </c>
      <c r="K106" s="274">
        <v>0</v>
      </c>
      <c r="L106" s="265">
        <v>0</v>
      </c>
      <c r="M106" s="273">
        <v>0</v>
      </c>
      <c r="N106" s="266">
        <f>-J106-CEILING(Z57,0.05)</f>
        <v>0</v>
      </c>
      <c r="O106" s="25"/>
      <c r="P106" s="8"/>
      <c r="Q106" s="8"/>
      <c r="R106" s="25"/>
      <c r="S106" s="8"/>
      <c r="T106" s="24"/>
      <c r="U106" s="8"/>
      <c r="V106" s="8"/>
      <c r="W106" s="8"/>
      <c r="X106" s="8"/>
      <c r="Y106" s="8"/>
      <c r="Z106" s="24"/>
      <c r="AA106" s="33" t="s">
        <v>8</v>
      </c>
    </row>
    <row r="107" spans="1:27" x14ac:dyDescent="0.2">
      <c r="A107" s="71" t="s">
        <v>9</v>
      </c>
      <c r="B107" s="22" t="s">
        <v>114</v>
      </c>
      <c r="C107" s="117">
        <f>C101+C106</f>
        <v>-101.54</v>
      </c>
      <c r="D107" s="118">
        <f>D101+D106</f>
        <v>-101.54</v>
      </c>
      <c r="E107" s="119">
        <f>E101+E106</f>
        <v>-101.54</v>
      </c>
      <c r="F107" s="117">
        <f>F102+F106</f>
        <v>12</v>
      </c>
      <c r="G107" s="118">
        <f>G102+G106</f>
        <v>-4</v>
      </c>
      <c r="H107" s="119">
        <f>H102+H106</f>
        <v>-4</v>
      </c>
      <c r="I107" s="118">
        <f>I103+I106</f>
        <v>-70</v>
      </c>
      <c r="J107" s="118">
        <f>J103+J106</f>
        <v>-70</v>
      </c>
      <c r="K107" s="118">
        <f>K103+K106</f>
        <v>-70</v>
      </c>
      <c r="L107" s="252">
        <f>L104+L106</f>
        <v>-99</v>
      </c>
      <c r="M107" s="118">
        <f>M104+M106</f>
        <v>-1.8</v>
      </c>
      <c r="N107" s="119">
        <f>N104+N106</f>
        <v>-1.8</v>
      </c>
      <c r="O107" s="25"/>
      <c r="P107" s="8"/>
      <c r="Q107" s="8"/>
      <c r="R107" s="25"/>
      <c r="S107" s="8"/>
      <c r="T107" s="24"/>
      <c r="U107" s="8"/>
      <c r="V107" s="8"/>
      <c r="W107" s="8"/>
      <c r="X107" s="8"/>
      <c r="Y107" s="8"/>
      <c r="Z107" s="24"/>
      <c r="AA107" s="33" t="s">
        <v>12</v>
      </c>
    </row>
    <row r="108" spans="1:27" x14ac:dyDescent="0.2">
      <c r="A108" s="25"/>
      <c r="B108" s="22"/>
      <c r="C108" s="30"/>
      <c r="D108" s="22"/>
      <c r="E108" s="26"/>
      <c r="F108" s="42"/>
      <c r="G108" s="34"/>
      <c r="H108" s="35"/>
      <c r="I108" s="34"/>
      <c r="J108" s="34"/>
      <c r="K108" s="34"/>
      <c r="L108" s="164"/>
      <c r="M108" s="34"/>
      <c r="N108" s="35"/>
      <c r="O108" s="25"/>
      <c r="P108" s="8"/>
      <c r="Q108" s="8"/>
      <c r="R108" s="25"/>
      <c r="S108" s="8"/>
      <c r="T108" s="24"/>
      <c r="U108" s="8"/>
      <c r="V108" s="8"/>
      <c r="W108" s="8"/>
      <c r="X108" s="8"/>
      <c r="Y108" s="8"/>
      <c r="Z108" s="24"/>
      <c r="AA108" s="156"/>
    </row>
    <row r="109" spans="1:27" x14ac:dyDescent="0.2">
      <c r="A109" s="120" t="s">
        <v>7</v>
      </c>
      <c r="B109" s="22"/>
      <c r="C109" s="30"/>
      <c r="D109" s="22"/>
      <c r="E109" s="26"/>
      <c r="F109" s="42"/>
      <c r="G109" s="34"/>
      <c r="H109" s="35"/>
      <c r="I109" s="34"/>
      <c r="J109" s="34"/>
      <c r="K109" s="34"/>
      <c r="L109" s="164"/>
      <c r="M109" s="34"/>
      <c r="N109" s="35"/>
      <c r="O109" s="25"/>
      <c r="P109" s="8"/>
      <c r="Q109" s="8"/>
      <c r="R109" s="25"/>
      <c r="S109" s="8"/>
      <c r="T109" s="24"/>
      <c r="U109" s="8"/>
      <c r="V109" s="8"/>
      <c r="W109" s="8"/>
      <c r="X109" s="8"/>
      <c r="Y109" s="8"/>
      <c r="Z109" s="24"/>
      <c r="AA109" s="156"/>
    </row>
    <row r="110" spans="1:27" x14ac:dyDescent="0.2">
      <c r="A110" s="25" t="s">
        <v>49</v>
      </c>
      <c r="B110" s="22" t="s">
        <v>145</v>
      </c>
      <c r="C110" s="121">
        <f>(10^12)*(10^-3)*10^(C107/10)*(F4/15)</f>
        <v>0.140291059683994</v>
      </c>
      <c r="D110" s="122">
        <f>(10^12)*(10^-3)*10^(D107/10)*(G4/15)</f>
        <v>0.140291059683994</v>
      </c>
      <c r="E110" s="256">
        <f>(10^12)*(10^-3)*10^(E107/10)*(H4/15)</f>
        <v>0.140291059683994</v>
      </c>
      <c r="F110" s="121">
        <f>(10^12)*(10^-3)*10^((F107+C107)/10)*(F4/15)</f>
        <v>2.2234634545631771</v>
      </c>
      <c r="G110" s="123">
        <f>(10^12)*(10^-3)*10^((G107+D107)/10)*(G4/15)</f>
        <v>5.5850876824746674E-2</v>
      </c>
      <c r="H110" s="124">
        <f>(10^12)*(10^-3)*10^((H107+E107)/10)*(H4/15)</f>
        <v>5.5850876824746674E-2</v>
      </c>
      <c r="I110" s="34"/>
      <c r="J110" s="64"/>
      <c r="K110" s="34"/>
      <c r="L110" s="164"/>
      <c r="M110" s="34"/>
      <c r="N110" s="35"/>
      <c r="O110" s="25"/>
      <c r="P110" s="8"/>
      <c r="Q110" s="8"/>
      <c r="R110" s="25"/>
      <c r="S110" s="8"/>
      <c r="T110" s="24"/>
      <c r="U110" s="8"/>
      <c r="V110" s="8"/>
      <c r="W110" s="8"/>
      <c r="X110" s="8"/>
      <c r="Y110" s="8"/>
      <c r="Z110" s="24"/>
      <c r="AA110" s="156"/>
    </row>
    <row r="111" spans="1:27" x14ac:dyDescent="0.2">
      <c r="A111" s="25" t="s">
        <v>49</v>
      </c>
      <c r="B111" s="22" t="s">
        <v>35</v>
      </c>
      <c r="C111" s="30"/>
      <c r="D111" s="22"/>
      <c r="E111" s="26"/>
      <c r="F111" s="42"/>
      <c r="G111" s="64"/>
      <c r="H111" s="35"/>
      <c r="I111" s="123">
        <f>(10^12)*(10^-3)*10^(I107/10)</f>
        <v>100</v>
      </c>
      <c r="J111" s="123">
        <f>(10^12)*(10^-3)*10^(J107/10)</f>
        <v>100</v>
      </c>
      <c r="K111" s="123">
        <f>(10^12)*(10^-3)*10^(K107/10)</f>
        <v>100</v>
      </c>
      <c r="L111" s="164">
        <f>(10^12)*(10^-3)*10^((L107+I107)/10)</f>
        <v>1.2589254117941648E-8</v>
      </c>
      <c r="M111" s="34">
        <f>(10^12)*(10^-3)*10^((M107+J107)/10)</f>
        <v>66.069344800759424</v>
      </c>
      <c r="N111" s="35">
        <f>(10^12)*(10^-3)*10^((N107+K107)/10)</f>
        <v>66.069344800759424</v>
      </c>
      <c r="O111" s="25"/>
      <c r="P111" s="8"/>
      <c r="Q111" s="8"/>
      <c r="R111" s="25"/>
      <c r="S111" s="8"/>
      <c r="T111" s="24"/>
      <c r="U111" s="8"/>
      <c r="V111" s="8"/>
      <c r="W111" s="8"/>
      <c r="X111" s="8"/>
      <c r="Y111" s="8"/>
      <c r="Z111" s="24"/>
      <c r="AA111" s="156"/>
    </row>
    <row r="112" spans="1:27" x14ac:dyDescent="0.2">
      <c r="A112" s="25"/>
      <c r="B112" s="22"/>
      <c r="C112" s="60"/>
      <c r="D112" s="59"/>
      <c r="E112" s="61"/>
      <c r="F112" s="60"/>
      <c r="G112" s="59"/>
      <c r="H112" s="61"/>
      <c r="I112" s="59"/>
      <c r="J112" s="59"/>
      <c r="K112" s="59"/>
      <c r="L112" s="253"/>
      <c r="M112" s="59"/>
      <c r="N112" s="199"/>
      <c r="O112" s="25"/>
      <c r="P112" s="8"/>
      <c r="Q112" s="8"/>
      <c r="R112" s="25"/>
      <c r="S112" s="8"/>
      <c r="T112" s="24"/>
      <c r="U112" s="8"/>
      <c r="V112" s="8"/>
      <c r="W112" s="8"/>
      <c r="X112" s="8"/>
      <c r="Y112" s="8"/>
      <c r="Z112" s="24"/>
      <c r="AA112" s="156"/>
    </row>
    <row r="113" spans="1:27" x14ac:dyDescent="0.2">
      <c r="A113" s="63" t="s">
        <v>146</v>
      </c>
      <c r="B113" s="22" t="s">
        <v>3</v>
      </c>
      <c r="C113" s="30"/>
      <c r="D113" s="22"/>
      <c r="E113" s="26"/>
      <c r="F113" s="125">
        <f>10*LOG10(F110/C110)</f>
        <v>11.999999999999996</v>
      </c>
      <c r="G113" s="68">
        <f>10*LOG10(G110/D110)</f>
        <v>-3.9999999999999987</v>
      </c>
      <c r="H113" s="126">
        <f>10*LOG10(H110/E110)</f>
        <v>-3.9999999999999987</v>
      </c>
      <c r="I113" s="22"/>
      <c r="J113" s="22"/>
      <c r="K113" s="22"/>
      <c r="L113" s="254"/>
      <c r="M113" s="22"/>
      <c r="N113" s="26"/>
      <c r="O113" s="25"/>
      <c r="P113" s="8"/>
      <c r="Q113" s="8"/>
      <c r="R113" s="25"/>
      <c r="S113" s="8"/>
      <c r="T113" s="24"/>
      <c r="U113" s="8"/>
      <c r="V113" s="8"/>
      <c r="W113" s="8"/>
      <c r="X113" s="8"/>
      <c r="Y113" s="8"/>
      <c r="Z113" s="24"/>
      <c r="AA113" s="33" t="str">
        <f>AA23</f>
        <v>For SS-RSRP Es/Iot range check</v>
      </c>
    </row>
    <row r="114" spans="1:27" x14ac:dyDescent="0.2">
      <c r="A114" s="63" t="s">
        <v>147</v>
      </c>
      <c r="B114" s="22" t="s">
        <v>148</v>
      </c>
      <c r="C114" s="30"/>
      <c r="D114" s="22"/>
      <c r="E114" s="26"/>
      <c r="F114" s="125">
        <f>C107+F107+10*LOG10(F4/15)</f>
        <v>-86.529700043360194</v>
      </c>
      <c r="G114" s="68">
        <f>D107+G107+10*LOG10(G4/15)</f>
        <v>-102.52970004336019</v>
      </c>
      <c r="H114" s="126">
        <f>E107+H107+10*LOG10(H4/15)</f>
        <v>-102.52970004336019</v>
      </c>
      <c r="I114" s="22"/>
      <c r="J114" s="22"/>
      <c r="K114" s="22"/>
      <c r="L114" s="254"/>
      <c r="M114" s="22"/>
      <c r="N114" s="26"/>
      <c r="O114" s="25"/>
      <c r="P114" s="8"/>
      <c r="Q114" s="8"/>
      <c r="R114" s="25"/>
      <c r="S114" s="8"/>
      <c r="T114" s="24"/>
      <c r="U114" s="8"/>
      <c r="V114" s="8"/>
      <c r="W114" s="8"/>
      <c r="X114" s="8"/>
      <c r="Y114" s="8"/>
      <c r="Z114" s="24"/>
      <c r="AA114" s="33" t="str">
        <f>AA24</f>
        <v>For SS-RSRP SSB_RP range check</v>
      </c>
    </row>
    <row r="115" spans="1:27" x14ac:dyDescent="0.2">
      <c r="A115" s="25" t="s">
        <v>149</v>
      </c>
      <c r="B115" s="26" t="s">
        <v>150</v>
      </c>
      <c r="C115" s="30"/>
      <c r="D115" s="22"/>
      <c r="E115" s="26"/>
      <c r="F115" s="117">
        <f>10*LOG((C110+F110)*10^-9)+10*LOG(F8*12)</f>
        <v>-55.219105174275228</v>
      </c>
      <c r="G115" s="118">
        <f>10*LOG((D110+G110)*10^-9)+10*LOG(G8*12)</f>
        <v>-66.029424299143301</v>
      </c>
      <c r="H115" s="119">
        <f>10*LOG((E110+H110)*10^-9)+10*LOG(H8*12)</f>
        <v>-66.029424299143301</v>
      </c>
      <c r="I115" s="22"/>
      <c r="J115" s="22"/>
      <c r="K115" s="22"/>
      <c r="L115" s="254"/>
      <c r="M115" s="22"/>
      <c r="N115" s="26"/>
      <c r="O115" s="25"/>
      <c r="P115" s="8"/>
      <c r="Q115" s="8"/>
      <c r="R115" s="25"/>
      <c r="S115" s="8"/>
      <c r="T115" s="24"/>
      <c r="U115" s="8"/>
      <c r="V115" s="8"/>
      <c r="W115" s="8"/>
      <c r="X115" s="8"/>
      <c r="Y115" s="8"/>
      <c r="Z115" s="24"/>
      <c r="AA115" s="33" t="str">
        <f>AA25</f>
        <v>For Io range check</v>
      </c>
    </row>
    <row r="116" spans="1:27" x14ac:dyDescent="0.2">
      <c r="A116" s="25" t="s">
        <v>62</v>
      </c>
      <c r="B116" s="22" t="s">
        <v>3</v>
      </c>
      <c r="C116" s="30"/>
      <c r="D116" s="22"/>
      <c r="E116" s="26"/>
      <c r="F116" s="127">
        <f>F114-F9</f>
        <v>6.4599999999999937</v>
      </c>
      <c r="G116" s="64">
        <f>G114-G9</f>
        <v>-9.5400000000000063</v>
      </c>
      <c r="H116" s="145">
        <f>H114-H9</f>
        <v>-9.5400000000000063</v>
      </c>
      <c r="I116" s="22"/>
      <c r="J116" s="22"/>
      <c r="K116" s="22"/>
      <c r="L116" s="254"/>
      <c r="M116" s="22"/>
      <c r="N116" s="26"/>
      <c r="O116" s="25"/>
      <c r="P116" s="8"/>
      <c r="Q116" s="8"/>
      <c r="R116" s="25"/>
      <c r="S116" s="8"/>
      <c r="T116" s="24"/>
      <c r="U116" s="8"/>
      <c r="V116" s="8"/>
      <c r="W116" s="8"/>
      <c r="X116" s="8"/>
      <c r="Y116" s="8"/>
      <c r="Z116" s="24"/>
      <c r="AA116" s="33" t="str">
        <f>AA26</f>
        <v>For Event B2 entering condition 1</v>
      </c>
    </row>
    <row r="117" spans="1:27" x14ac:dyDescent="0.2">
      <c r="A117" s="71" t="s">
        <v>151</v>
      </c>
      <c r="B117" s="22" t="s">
        <v>3</v>
      </c>
      <c r="C117" s="30"/>
      <c r="D117" s="22"/>
      <c r="E117" s="26"/>
      <c r="F117" s="127"/>
      <c r="G117" s="64"/>
      <c r="H117" s="65"/>
      <c r="I117" s="22"/>
      <c r="J117" s="22"/>
      <c r="K117" s="22"/>
      <c r="L117" s="255">
        <f>10*LOG(L111/(I111+L111))+L14</f>
        <v>-109.00000000054675</v>
      </c>
      <c r="M117" s="200">
        <f>10*LOG(M111/(J111+M111))+M14</f>
        <v>-14.002894722312067</v>
      </c>
      <c r="N117" s="201">
        <f>10*LOG(N111/(K111+N111))+N14</f>
        <v>-14.002894722312067</v>
      </c>
      <c r="O117" s="25"/>
      <c r="P117" s="8"/>
      <c r="Q117" s="8"/>
      <c r="R117" s="25"/>
      <c r="S117" s="8"/>
      <c r="T117" s="24"/>
      <c r="U117" s="8"/>
      <c r="V117" s="8"/>
      <c r="W117" s="8"/>
      <c r="X117" s="8"/>
      <c r="Y117" s="8"/>
      <c r="Z117" s="24"/>
      <c r="AA117" s="33" t="str">
        <f>AA30</f>
        <v>For CPICH Ec/Io range check</v>
      </c>
    </row>
    <row r="118" spans="1:27" x14ac:dyDescent="0.2">
      <c r="A118" s="71" t="s">
        <v>152</v>
      </c>
      <c r="B118" s="22" t="s">
        <v>153</v>
      </c>
      <c r="C118" s="30"/>
      <c r="D118" s="22"/>
      <c r="E118" s="26"/>
      <c r="F118" s="127"/>
      <c r="G118" s="64"/>
      <c r="H118" s="65"/>
      <c r="I118" s="22"/>
      <c r="J118" s="22"/>
      <c r="K118" s="22"/>
      <c r="L118" s="255">
        <f>10*LOG10(L111/(L111+I111))+L15</f>
        <v>-111.00000000054675</v>
      </c>
      <c r="M118" s="200">
        <f>10*LOG(M111/(J111+M111))+M15</f>
        <v>-16.002894722312067</v>
      </c>
      <c r="N118" s="201">
        <f>10*LOG(N111/(K111+N111))+N15</f>
        <v>-16.002894722312067</v>
      </c>
      <c r="O118" s="25"/>
      <c r="P118" s="8"/>
      <c r="Q118" s="8"/>
      <c r="R118" s="25"/>
      <c r="S118" s="8"/>
      <c r="T118" s="24"/>
      <c r="U118" s="8"/>
      <c r="V118" s="8"/>
      <c r="W118" s="8"/>
      <c r="X118" s="8"/>
      <c r="Y118" s="8"/>
      <c r="Z118" s="24"/>
      <c r="AA118" s="33"/>
    </row>
    <row r="119" spans="1:27" x14ac:dyDescent="0.2">
      <c r="A119" s="25" t="s">
        <v>154</v>
      </c>
      <c r="B119" s="243" t="s">
        <v>57</v>
      </c>
      <c r="C119" s="30"/>
      <c r="D119" s="22"/>
      <c r="E119" s="26"/>
      <c r="F119" s="127"/>
      <c r="G119" s="64"/>
      <c r="H119" s="65"/>
      <c r="I119" s="22"/>
      <c r="J119" s="22"/>
      <c r="K119" s="22"/>
      <c r="L119" s="255">
        <f>I107+L107+L14</f>
        <v>-179</v>
      </c>
      <c r="M119" s="200">
        <f>J107+M107+M14</f>
        <v>-81.8</v>
      </c>
      <c r="N119" s="201">
        <f>K107+N107+N14</f>
        <v>-81.8</v>
      </c>
      <c r="O119" s="25"/>
      <c r="P119" s="8"/>
      <c r="Q119" s="8"/>
      <c r="R119" s="25"/>
      <c r="S119" s="8"/>
      <c r="T119" s="24"/>
      <c r="U119" s="8"/>
      <c r="V119" s="8"/>
      <c r="W119" s="8"/>
      <c r="X119" s="8"/>
      <c r="Y119" s="8"/>
      <c r="Z119" s="24"/>
      <c r="AA119" s="158" t="str">
        <f t="shared" ref="AA119:AA123" si="0">AA32</f>
        <v>For CPICH RSCP range check</v>
      </c>
    </row>
    <row r="120" spans="1:27" x14ac:dyDescent="0.2">
      <c r="A120" s="261" t="s">
        <v>64</v>
      </c>
      <c r="B120" s="38" t="s">
        <v>3</v>
      </c>
      <c r="C120" s="30"/>
      <c r="D120" s="22"/>
      <c r="E120" s="26"/>
      <c r="F120" s="127"/>
      <c r="G120" s="64"/>
      <c r="H120" s="65"/>
      <c r="I120" s="22"/>
      <c r="J120" s="22"/>
      <c r="K120" s="22"/>
      <c r="L120" s="164">
        <f>10*LOG((I111+L111)/L111)</f>
        <v>99.000000000546748</v>
      </c>
      <c r="M120" s="36">
        <f>10*LOG((J111+M111)/M111)</f>
        <v>4.0028947223120674</v>
      </c>
      <c r="N120" s="35">
        <f>10*LOG((K111+N111)/N111)</f>
        <v>4.0028947223120674</v>
      </c>
      <c r="O120" s="30"/>
      <c r="P120" s="22"/>
      <c r="Q120" s="22"/>
      <c r="R120" s="66"/>
      <c r="S120" s="53"/>
      <c r="T120" s="65"/>
      <c r="U120" s="22"/>
      <c r="V120" s="22"/>
      <c r="W120" s="22"/>
      <c r="X120" s="22"/>
      <c r="Y120" s="22"/>
      <c r="Z120" s="26"/>
      <c r="AA120" s="33" t="str">
        <f t="shared" si="0"/>
        <v>For calculating (Io/Ior-CPICH_Ec/Ior)</v>
      </c>
    </row>
    <row r="121" spans="1:27" x14ac:dyDescent="0.2">
      <c r="A121" s="71" t="s">
        <v>88</v>
      </c>
      <c r="B121" s="38" t="s">
        <v>3</v>
      </c>
      <c r="C121" s="30"/>
      <c r="D121" s="22"/>
      <c r="E121" s="26"/>
      <c r="F121" s="127"/>
      <c r="G121" s="64"/>
      <c r="H121" s="65"/>
      <c r="I121" s="22"/>
      <c r="J121" s="22"/>
      <c r="K121" s="22"/>
      <c r="L121" s="164">
        <f>L120-L14</f>
        <v>109.00000000054675</v>
      </c>
      <c r="M121" s="36">
        <f>M120-M14</f>
        <v>14.002894722312067</v>
      </c>
      <c r="N121" s="115">
        <f>N120-N14</f>
        <v>14.002894722312067</v>
      </c>
      <c r="O121" s="30"/>
      <c r="P121" s="22"/>
      <c r="Q121" s="22"/>
      <c r="R121" s="66"/>
      <c r="S121" s="53"/>
      <c r="T121" s="65"/>
      <c r="U121" s="22"/>
      <c r="V121" s="22"/>
      <c r="W121" s="22"/>
      <c r="X121" s="22"/>
      <c r="Y121" s="22"/>
      <c r="Z121" s="26"/>
      <c r="AA121" s="33" t="str">
        <f t="shared" si="0"/>
        <v>For (Io/Ior-CPICH_Ec/Ior) range check</v>
      </c>
    </row>
    <row r="122" spans="1:27" x14ac:dyDescent="0.2">
      <c r="A122" s="239" t="s">
        <v>80</v>
      </c>
      <c r="B122" s="243" t="s">
        <v>57</v>
      </c>
      <c r="C122" s="31"/>
      <c r="D122" s="32"/>
      <c r="E122" s="38"/>
      <c r="F122" s="113"/>
      <c r="G122" s="36"/>
      <c r="H122" s="115"/>
      <c r="I122" s="161"/>
      <c r="J122" s="40"/>
      <c r="K122" s="183"/>
      <c r="L122" s="164">
        <f>10*LOG((I111+L111)*10^-9)</f>
        <v>-69.999999999453252</v>
      </c>
      <c r="M122" s="240">
        <f>10*LOG((J111+M111)*10^-9)</f>
        <v>-67.797105277687947</v>
      </c>
      <c r="N122" s="240">
        <f>10*LOG((K111+N111)*10^-9)</f>
        <v>-67.797105277687947</v>
      </c>
      <c r="O122" s="30"/>
      <c r="P122" s="22"/>
      <c r="Q122" s="22"/>
      <c r="R122" s="66"/>
      <c r="S122" s="53"/>
      <c r="T122" s="65"/>
      <c r="U122" s="22"/>
      <c r="V122" s="22"/>
      <c r="W122" s="22"/>
      <c r="X122" s="22"/>
      <c r="Y122" s="22"/>
      <c r="Z122" s="26"/>
      <c r="AA122" s="33" t="str">
        <f t="shared" si="0"/>
        <v>For Io range check</v>
      </c>
    </row>
    <row r="123" spans="1:27" ht="13.5" thickBot="1" x14ac:dyDescent="0.25">
      <c r="A123" s="67" t="s">
        <v>63</v>
      </c>
      <c r="B123" s="193" t="s">
        <v>3</v>
      </c>
      <c r="C123" s="192"/>
      <c r="D123" s="187"/>
      <c r="E123" s="193"/>
      <c r="F123" s="192"/>
      <c r="G123" s="187"/>
      <c r="H123" s="193"/>
      <c r="I123" s="192"/>
      <c r="J123" s="187"/>
      <c r="K123" s="193"/>
      <c r="L123" s="202">
        <f>L117-L16</f>
        <v>-91.000000000546748</v>
      </c>
      <c r="M123" s="188">
        <f>M117-M16</f>
        <v>3.9971052776879326</v>
      </c>
      <c r="N123" s="191">
        <f>N117-N16</f>
        <v>3.9971052776879326</v>
      </c>
      <c r="O123" s="45"/>
      <c r="P123" s="46"/>
      <c r="Q123" s="46"/>
      <c r="R123" s="192"/>
      <c r="S123" s="187"/>
      <c r="T123" s="193"/>
      <c r="U123" s="46"/>
      <c r="V123" s="46"/>
      <c r="W123" s="46"/>
      <c r="X123" s="46"/>
      <c r="Y123" s="46"/>
      <c r="Z123" s="190"/>
      <c r="AA123" s="219" t="str">
        <f t="shared" si="0"/>
        <v>For Event B2 entering condition 2</v>
      </c>
    </row>
    <row r="124" spans="1:27" x14ac:dyDescent="0.2">
      <c r="A124" s="8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233"/>
      <c r="M124" s="234"/>
      <c r="N124" s="234"/>
      <c r="O124" s="22"/>
      <c r="P124" s="22"/>
      <c r="Q124" s="22"/>
      <c r="R124" s="53"/>
      <c r="S124" s="53"/>
      <c r="T124" s="53"/>
      <c r="U124" s="22"/>
      <c r="V124" s="22"/>
      <c r="W124" s="22"/>
      <c r="X124" s="22"/>
      <c r="Y124" s="22"/>
      <c r="Z124" s="22"/>
      <c r="AA124" s="235"/>
    </row>
    <row r="125" spans="1:27" ht="13.5" thickBot="1" x14ac:dyDescent="0.25">
      <c r="A125" s="109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152"/>
      <c r="M125" s="152"/>
      <c r="N125" s="152"/>
      <c r="O125" s="7"/>
      <c r="P125" s="7"/>
      <c r="Q125" s="109"/>
      <c r="R125" s="109"/>
      <c r="S125" s="109"/>
      <c r="T125" s="109"/>
      <c r="U125" s="109"/>
      <c r="V125" s="109"/>
      <c r="W125" s="109"/>
      <c r="X125" s="7"/>
      <c r="Y125" s="7"/>
      <c r="Z125" s="7"/>
      <c r="AA125" s="7"/>
    </row>
    <row r="126" spans="1:27" x14ac:dyDescent="0.2">
      <c r="A126" s="10" t="s">
        <v>50</v>
      </c>
      <c r="B126" s="13"/>
      <c r="C126" s="281" t="s">
        <v>39</v>
      </c>
      <c r="D126" s="282"/>
      <c r="E126" s="283"/>
      <c r="F126" s="281" t="s">
        <v>109</v>
      </c>
      <c r="G126" s="282"/>
      <c r="H126" s="283"/>
      <c r="I126" s="281" t="s">
        <v>27</v>
      </c>
      <c r="J126" s="282"/>
      <c r="K126" s="283"/>
      <c r="L126" s="284" t="s">
        <v>110</v>
      </c>
      <c r="M126" s="285"/>
      <c r="N126" s="285"/>
      <c r="O126" s="285"/>
      <c r="P126" s="285"/>
      <c r="Q126" s="286"/>
      <c r="R126" s="206"/>
      <c r="S126" s="70"/>
      <c r="T126" s="207"/>
      <c r="U126" s="206"/>
      <c r="V126" s="70"/>
      <c r="W126" s="207"/>
      <c r="X126" s="285" t="s">
        <v>18</v>
      </c>
      <c r="Y126" s="285"/>
      <c r="Z126" s="286"/>
      <c r="AA126" s="146" t="s">
        <v>51</v>
      </c>
    </row>
    <row r="127" spans="1:27" x14ac:dyDescent="0.2">
      <c r="A127" s="58"/>
      <c r="B127" s="22"/>
      <c r="C127" s="20" t="s">
        <v>17</v>
      </c>
      <c r="D127" s="21" t="str">
        <f>D3</f>
        <v>T2</v>
      </c>
      <c r="E127" s="19" t="s">
        <v>26</v>
      </c>
      <c r="F127" s="20" t="s">
        <v>17</v>
      </c>
      <c r="G127" s="21" t="str">
        <f>D3</f>
        <v>T2</v>
      </c>
      <c r="H127" s="19" t="s">
        <v>26</v>
      </c>
      <c r="I127" s="20" t="s">
        <v>17</v>
      </c>
      <c r="J127" s="21" t="str">
        <f>D3</f>
        <v>T2</v>
      </c>
      <c r="K127" s="19" t="s">
        <v>26</v>
      </c>
      <c r="L127" s="129" t="s">
        <v>17</v>
      </c>
      <c r="M127" s="129" t="str">
        <f>D3</f>
        <v>T2</v>
      </c>
      <c r="N127" s="19" t="s">
        <v>26</v>
      </c>
      <c r="O127" s="130" t="s">
        <v>52</v>
      </c>
      <c r="P127" s="129" t="str">
        <f>G3</f>
        <v>T2</v>
      </c>
      <c r="Q127" s="110" t="s">
        <v>26</v>
      </c>
      <c r="R127" s="208"/>
      <c r="S127" s="110"/>
      <c r="T127" s="19"/>
      <c r="U127" s="208"/>
      <c r="V127" s="110"/>
      <c r="W127" s="19"/>
      <c r="X127" s="21" t="s">
        <v>17</v>
      </c>
      <c r="Y127" s="129" t="s">
        <v>25</v>
      </c>
      <c r="Z127" s="110" t="s">
        <v>26</v>
      </c>
      <c r="AA127" s="141"/>
    </row>
    <row r="128" spans="1:27" x14ac:dyDescent="0.2">
      <c r="A128" s="85" t="s">
        <v>155</v>
      </c>
      <c r="B128" s="86" t="s">
        <v>3</v>
      </c>
      <c r="C128" s="131"/>
      <c r="D128" s="132"/>
      <c r="E128" s="133"/>
      <c r="F128" s="132">
        <f>F129-X129</f>
        <v>-3.0697058540778421</v>
      </c>
      <c r="G128" s="132">
        <f>G129-Y129</f>
        <v>-19.069705854077842</v>
      </c>
      <c r="H128" s="132">
        <f>H129-Z129</f>
        <v>-19.069705854077842</v>
      </c>
      <c r="I128" s="131"/>
      <c r="J128" s="132"/>
      <c r="K128" s="133"/>
      <c r="L128" s="132"/>
      <c r="M128" s="132"/>
      <c r="N128" s="132"/>
      <c r="O128" s="149"/>
      <c r="P128" s="150"/>
      <c r="Q128" s="150"/>
      <c r="R128" s="149"/>
      <c r="S128" s="150"/>
      <c r="T128" s="151"/>
      <c r="U128" s="149"/>
      <c r="V128" s="150"/>
      <c r="W128" s="151"/>
      <c r="X128" s="87"/>
      <c r="Y128" s="88"/>
      <c r="Z128" s="89"/>
      <c r="AA128" s="141"/>
    </row>
    <row r="129" spans="1:27" x14ac:dyDescent="0.2">
      <c r="A129" s="90" t="s">
        <v>157</v>
      </c>
      <c r="B129" s="86" t="s">
        <v>3</v>
      </c>
      <c r="C129" s="131"/>
      <c r="D129" s="132"/>
      <c r="E129" s="133"/>
      <c r="F129" s="131">
        <f>F116</f>
        <v>6.4599999999999937</v>
      </c>
      <c r="G129" s="132">
        <f>G116</f>
        <v>-9.5400000000000063</v>
      </c>
      <c r="H129" s="133">
        <f>H116</f>
        <v>-9.5400000000000063</v>
      </c>
      <c r="I129" s="131"/>
      <c r="J129" s="132"/>
      <c r="K129" s="133"/>
      <c r="L129" s="132"/>
      <c r="M129" s="132"/>
      <c r="N129" s="132"/>
      <c r="O129" s="149"/>
      <c r="P129" s="150"/>
      <c r="Q129" s="150"/>
      <c r="R129" s="149"/>
      <c r="S129" s="150"/>
      <c r="T129" s="151"/>
      <c r="U129" s="149"/>
      <c r="V129" s="150"/>
      <c r="W129" s="151"/>
      <c r="X129" s="251">
        <f>X55</f>
        <v>9.5297058540778359</v>
      </c>
      <c r="Y129" s="91">
        <f>Y55</f>
        <v>9.5297058540778359</v>
      </c>
      <c r="Z129" s="181">
        <f>Z55</f>
        <v>9.5297058540778359</v>
      </c>
      <c r="AA129" s="134"/>
    </row>
    <row r="130" spans="1:27" x14ac:dyDescent="0.2">
      <c r="A130" s="85" t="s">
        <v>156</v>
      </c>
      <c r="B130" s="86" t="s">
        <v>3</v>
      </c>
      <c r="C130" s="131"/>
      <c r="D130" s="132"/>
      <c r="E130" s="133"/>
      <c r="F130" s="132">
        <f>F129+X129</f>
        <v>15.98970585407783</v>
      </c>
      <c r="G130" s="270">
        <f>G129+Y129</f>
        <v>-1.0294145922170372E-2</v>
      </c>
      <c r="H130" s="133">
        <f>H129+Z129</f>
        <v>-1.0294145922170372E-2</v>
      </c>
      <c r="I130" s="131"/>
      <c r="J130" s="132"/>
      <c r="K130" s="133"/>
      <c r="L130" s="132"/>
      <c r="M130" s="132"/>
      <c r="N130" s="132"/>
      <c r="O130" s="149"/>
      <c r="P130" s="150"/>
      <c r="Q130" s="150"/>
      <c r="R130" s="149"/>
      <c r="S130" s="150"/>
      <c r="T130" s="151"/>
      <c r="U130" s="149"/>
      <c r="V130" s="150"/>
      <c r="W130" s="151"/>
      <c r="X130" s="251"/>
      <c r="Y130" s="91"/>
      <c r="Z130" s="181"/>
      <c r="AA130" s="268" t="s">
        <v>180</v>
      </c>
    </row>
    <row r="131" spans="1:27" x14ac:dyDescent="0.2">
      <c r="A131" s="102"/>
      <c r="B131" s="40"/>
      <c r="C131" s="113"/>
      <c r="D131" s="36"/>
      <c r="E131" s="115"/>
      <c r="F131" s="113"/>
      <c r="G131" s="36"/>
      <c r="H131" s="36"/>
      <c r="I131" s="113"/>
      <c r="J131" s="36"/>
      <c r="K131" s="115"/>
      <c r="L131" s="36"/>
      <c r="M131" s="36"/>
      <c r="N131" s="36"/>
      <c r="O131" s="25"/>
      <c r="P131" s="8"/>
      <c r="Q131" s="8"/>
      <c r="R131" s="25"/>
      <c r="S131" s="8"/>
      <c r="T131" s="24"/>
      <c r="U131" s="25"/>
      <c r="V131" s="8"/>
      <c r="W131" s="24"/>
      <c r="X131" s="96"/>
      <c r="Y131" s="96"/>
      <c r="Z131" s="96"/>
      <c r="AA131" s="156"/>
    </row>
    <row r="132" spans="1:27" x14ac:dyDescent="0.2">
      <c r="A132" s="85" t="s">
        <v>158</v>
      </c>
      <c r="B132" s="86" t="s">
        <v>3</v>
      </c>
      <c r="C132" s="131"/>
      <c r="D132" s="132"/>
      <c r="E132" s="133"/>
      <c r="F132" s="132"/>
      <c r="G132" s="132"/>
      <c r="H132" s="132"/>
      <c r="I132" s="131"/>
      <c r="J132" s="132"/>
      <c r="K132" s="133"/>
      <c r="L132" s="132"/>
      <c r="M132" s="270">
        <f>M133-Y133</f>
        <v>1.7906264816196122</v>
      </c>
      <c r="N132" s="133">
        <f>N133-Z133</f>
        <v>1.7906264816196122</v>
      </c>
      <c r="O132" s="149"/>
      <c r="P132" s="150"/>
      <c r="Q132" s="150"/>
      <c r="R132" s="149"/>
      <c r="S132" s="150"/>
      <c r="T132" s="151"/>
      <c r="U132" s="149"/>
      <c r="V132" s="150"/>
      <c r="W132" s="151"/>
      <c r="X132" s="88"/>
      <c r="Y132" s="88"/>
      <c r="Z132" s="88"/>
      <c r="AA132" s="157" t="s">
        <v>181</v>
      </c>
    </row>
    <row r="133" spans="1:27" x14ac:dyDescent="0.2">
      <c r="A133" s="90" t="s">
        <v>159</v>
      </c>
      <c r="B133" s="86" t="s">
        <v>3</v>
      </c>
      <c r="C133" s="131"/>
      <c r="D133" s="132"/>
      <c r="E133" s="133"/>
      <c r="F133" s="132"/>
      <c r="G133" s="132"/>
      <c r="H133" s="132"/>
      <c r="I133" s="131"/>
      <c r="J133" s="132"/>
      <c r="K133" s="133"/>
      <c r="L133" s="132"/>
      <c r="M133" s="132">
        <f>M123</f>
        <v>3.9971052776879326</v>
      </c>
      <c r="N133" s="132">
        <f>N123</f>
        <v>3.9971052776879326</v>
      </c>
      <c r="O133" s="149"/>
      <c r="P133" s="150"/>
      <c r="Q133" s="150"/>
      <c r="R133" s="149"/>
      <c r="S133" s="150"/>
      <c r="T133" s="151"/>
      <c r="U133" s="149"/>
      <c r="V133" s="150"/>
      <c r="W133" s="151"/>
      <c r="X133" s="91"/>
      <c r="Y133" s="91">
        <f>Y59</f>
        <v>2.2064787960683203</v>
      </c>
      <c r="Z133" s="91">
        <f>Z59</f>
        <v>2.2064787960683203</v>
      </c>
      <c r="AA133" s="156"/>
    </row>
    <row r="134" spans="1:27" x14ac:dyDescent="0.2">
      <c r="A134" s="85" t="s">
        <v>160</v>
      </c>
      <c r="B134" s="86" t="s">
        <v>3</v>
      </c>
      <c r="C134" s="131"/>
      <c r="D134" s="132"/>
      <c r="E134" s="133"/>
      <c r="F134" s="132"/>
      <c r="G134" s="132"/>
      <c r="H134" s="132"/>
      <c r="I134" s="131"/>
      <c r="J134" s="132"/>
      <c r="K134" s="133"/>
      <c r="L134" s="132"/>
      <c r="M134" s="132">
        <f>M133+Y133</f>
        <v>6.2035840737562529</v>
      </c>
      <c r="N134" s="132">
        <f>N133+Z133</f>
        <v>6.2035840737562529</v>
      </c>
      <c r="O134" s="149"/>
      <c r="P134" s="150"/>
      <c r="Q134" s="150"/>
      <c r="R134" s="149"/>
      <c r="S134" s="150"/>
      <c r="T134" s="151"/>
      <c r="U134" s="149"/>
      <c r="V134" s="150"/>
      <c r="W134" s="151"/>
      <c r="X134" s="91"/>
      <c r="Y134" s="91"/>
      <c r="Z134" s="91"/>
      <c r="AA134" s="156"/>
    </row>
    <row r="135" spans="1:27" x14ac:dyDescent="0.2">
      <c r="A135" s="97"/>
      <c r="B135" s="40"/>
      <c r="C135" s="113"/>
      <c r="D135" s="36"/>
      <c r="E135" s="115"/>
      <c r="F135" s="113"/>
      <c r="G135" s="36"/>
      <c r="H135" s="36"/>
      <c r="I135" s="113"/>
      <c r="J135" s="36"/>
      <c r="K135" s="115"/>
      <c r="L135" s="36"/>
      <c r="M135" s="36"/>
      <c r="N135" s="36"/>
      <c r="O135" s="25"/>
      <c r="P135" s="8"/>
      <c r="Q135" s="8"/>
      <c r="R135" s="25"/>
      <c r="S135" s="8"/>
      <c r="T135" s="24"/>
      <c r="U135" s="25"/>
      <c r="V135" s="8"/>
      <c r="W135" s="24"/>
      <c r="X135" s="96"/>
      <c r="Y135" s="96"/>
      <c r="Z135" s="96"/>
      <c r="AA135" s="156"/>
    </row>
    <row r="136" spans="1:27" x14ac:dyDescent="0.2">
      <c r="A136" s="85" t="s">
        <v>161</v>
      </c>
      <c r="B136" s="86" t="s">
        <v>3</v>
      </c>
      <c r="C136" s="131"/>
      <c r="D136" s="132"/>
      <c r="E136" s="133"/>
      <c r="F136" s="131">
        <f>F137-X137</f>
        <v>11.699999999999996</v>
      </c>
      <c r="G136" s="270">
        <f>G137-Y137</f>
        <v>-4.2999999999999989</v>
      </c>
      <c r="H136" s="132">
        <f>H137-Z137</f>
        <v>-4.2999999999999989</v>
      </c>
      <c r="I136" s="131"/>
      <c r="J136" s="132"/>
      <c r="K136" s="133"/>
      <c r="L136" s="131"/>
      <c r="M136" s="132"/>
      <c r="N136" s="133"/>
      <c r="O136" s="149"/>
      <c r="P136" s="150"/>
      <c r="Q136" s="150"/>
      <c r="R136" s="149"/>
      <c r="S136" s="150"/>
      <c r="T136" s="151"/>
      <c r="U136" s="149"/>
      <c r="V136" s="150"/>
      <c r="W136" s="151"/>
      <c r="X136" s="88"/>
      <c r="Y136" s="88"/>
      <c r="Z136" s="88"/>
      <c r="AA136" s="280" t="s">
        <v>182</v>
      </c>
    </row>
    <row r="137" spans="1:27" x14ac:dyDescent="0.2">
      <c r="A137" s="90" t="s">
        <v>162</v>
      </c>
      <c r="B137" s="86" t="s">
        <v>3</v>
      </c>
      <c r="C137" s="131"/>
      <c r="D137" s="132"/>
      <c r="E137" s="133"/>
      <c r="F137" s="132">
        <f>F113</f>
        <v>11.999999999999996</v>
      </c>
      <c r="G137" s="132">
        <f>G113</f>
        <v>-3.9999999999999987</v>
      </c>
      <c r="H137" s="132">
        <f>H113</f>
        <v>-3.9999999999999987</v>
      </c>
      <c r="I137" s="131"/>
      <c r="J137" s="132"/>
      <c r="K137" s="133"/>
      <c r="L137" s="131"/>
      <c r="M137" s="132"/>
      <c r="N137" s="133"/>
      <c r="O137" s="149"/>
      <c r="P137" s="150"/>
      <c r="Q137" s="150"/>
      <c r="R137" s="149"/>
      <c r="S137" s="150"/>
      <c r="T137" s="151"/>
      <c r="U137" s="149"/>
      <c r="V137" s="150"/>
      <c r="W137" s="151"/>
      <c r="X137" s="91">
        <f>X63</f>
        <v>0.3</v>
      </c>
      <c r="Y137" s="91">
        <f>Y63</f>
        <v>0.3</v>
      </c>
      <c r="Z137" s="91">
        <f>Z63</f>
        <v>0.3</v>
      </c>
      <c r="AA137" s="157"/>
    </row>
    <row r="138" spans="1:27" x14ac:dyDescent="0.2">
      <c r="A138" s="85" t="s">
        <v>163</v>
      </c>
      <c r="B138" s="86" t="s">
        <v>3</v>
      </c>
      <c r="C138" s="131"/>
      <c r="D138" s="132"/>
      <c r="E138" s="133"/>
      <c r="F138" s="132">
        <f>F137+X137</f>
        <v>12.299999999999997</v>
      </c>
      <c r="G138" s="132">
        <f>G137+Y137</f>
        <v>-3.6999999999999988</v>
      </c>
      <c r="H138" s="132">
        <f>H137+Z137</f>
        <v>-3.6999999999999988</v>
      </c>
      <c r="I138" s="131"/>
      <c r="J138" s="132"/>
      <c r="K138" s="133"/>
      <c r="L138" s="131"/>
      <c r="M138" s="132"/>
      <c r="N138" s="133"/>
      <c r="O138" s="149"/>
      <c r="P138" s="150"/>
      <c r="Q138" s="150"/>
      <c r="R138" s="149"/>
      <c r="S138" s="150"/>
      <c r="T138" s="151"/>
      <c r="U138" s="149"/>
      <c r="V138" s="150"/>
      <c r="W138" s="151"/>
      <c r="X138" s="88"/>
      <c r="Y138" s="88"/>
      <c r="Z138" s="88"/>
      <c r="AA138" s="157"/>
    </row>
    <row r="139" spans="1:27" x14ac:dyDescent="0.2">
      <c r="A139" s="97"/>
      <c r="B139" s="40"/>
      <c r="C139" s="113"/>
      <c r="D139" s="36"/>
      <c r="E139" s="115"/>
      <c r="F139" s="37"/>
      <c r="G139" s="37"/>
      <c r="H139" s="36"/>
      <c r="I139" s="113"/>
      <c r="J139" s="36"/>
      <c r="K139" s="115"/>
      <c r="L139" s="37"/>
      <c r="M139" s="37"/>
      <c r="N139" s="36"/>
      <c r="O139" s="25"/>
      <c r="P139" s="8"/>
      <c r="Q139" s="8"/>
      <c r="R139" s="25"/>
      <c r="S139" s="8"/>
      <c r="T139" s="24"/>
      <c r="U139" s="25"/>
      <c r="V139" s="8"/>
      <c r="W139" s="24"/>
      <c r="X139" s="94"/>
      <c r="Y139" s="94"/>
      <c r="Z139" s="94"/>
      <c r="AA139" s="157"/>
    </row>
    <row r="140" spans="1:27" x14ac:dyDescent="0.2">
      <c r="A140" s="85" t="s">
        <v>164</v>
      </c>
      <c r="B140" s="227" t="s">
        <v>167</v>
      </c>
      <c r="C140" s="131"/>
      <c r="D140" s="132"/>
      <c r="E140" s="133"/>
      <c r="F140" s="131">
        <f>F141-X141</f>
        <v>-88.059405897438026</v>
      </c>
      <c r="G140" s="270">
        <f>G141-Y141</f>
        <v>-104.05940589743803</v>
      </c>
      <c r="H140" s="133">
        <f>H141-Z141</f>
        <v>-104.05940589743803</v>
      </c>
      <c r="I140" s="131"/>
      <c r="J140" s="132"/>
      <c r="K140" s="133"/>
      <c r="L140" s="132"/>
      <c r="M140" s="132"/>
      <c r="N140" s="132"/>
      <c r="O140" s="149"/>
      <c r="P140" s="150"/>
      <c r="Q140" s="150"/>
      <c r="R140" s="149"/>
      <c r="S140" s="150"/>
      <c r="T140" s="151"/>
      <c r="U140" s="149"/>
      <c r="V140" s="150"/>
      <c r="W140" s="151"/>
      <c r="X140" s="88"/>
      <c r="Y140" s="88"/>
      <c r="Z140" s="88"/>
      <c r="AA140" s="269" t="s">
        <v>183</v>
      </c>
    </row>
    <row r="141" spans="1:27" x14ac:dyDescent="0.2">
      <c r="A141" s="90" t="s">
        <v>165</v>
      </c>
      <c r="B141" s="227" t="s">
        <v>168</v>
      </c>
      <c r="C141" s="131"/>
      <c r="D141" s="132"/>
      <c r="E141" s="133"/>
      <c r="F141" s="132">
        <f>F114</f>
        <v>-86.529700043360194</v>
      </c>
      <c r="G141" s="132">
        <f>G114</f>
        <v>-102.52970004336019</v>
      </c>
      <c r="H141" s="132">
        <f>H114</f>
        <v>-102.52970004336019</v>
      </c>
      <c r="I141" s="131"/>
      <c r="J141" s="132"/>
      <c r="K141" s="133"/>
      <c r="L141" s="132"/>
      <c r="M141" s="132"/>
      <c r="N141" s="132"/>
      <c r="O141" s="149"/>
      <c r="P141" s="150"/>
      <c r="Q141" s="150"/>
      <c r="R141" s="149"/>
      <c r="S141" s="150"/>
      <c r="T141" s="151"/>
      <c r="U141" s="149"/>
      <c r="V141" s="150"/>
      <c r="W141" s="151"/>
      <c r="X141" s="91">
        <f>X67</f>
        <v>1.5297058540778354</v>
      </c>
      <c r="Y141" s="91">
        <f>Y67</f>
        <v>1.5297058540778354</v>
      </c>
      <c r="Z141" s="91">
        <f>Z67</f>
        <v>1.5297058540778354</v>
      </c>
      <c r="AA141" s="157"/>
    </row>
    <row r="142" spans="1:27" x14ac:dyDescent="0.2">
      <c r="A142" s="85" t="s">
        <v>166</v>
      </c>
      <c r="B142" s="227" t="s">
        <v>168</v>
      </c>
      <c r="C142" s="131"/>
      <c r="D142" s="132"/>
      <c r="E142" s="133"/>
      <c r="F142" s="132">
        <f>F141+X141</f>
        <v>-84.999994189282361</v>
      </c>
      <c r="G142" s="132">
        <f>G141+Y141</f>
        <v>-100.99999418928236</v>
      </c>
      <c r="H142" s="132">
        <f>H141+Z141</f>
        <v>-100.99999418928236</v>
      </c>
      <c r="I142" s="131"/>
      <c r="J142" s="132"/>
      <c r="K142" s="133"/>
      <c r="L142" s="132"/>
      <c r="M142" s="132"/>
      <c r="N142" s="132"/>
      <c r="O142" s="149"/>
      <c r="P142" s="150"/>
      <c r="Q142" s="150"/>
      <c r="R142" s="149"/>
      <c r="S142" s="150"/>
      <c r="T142" s="151"/>
      <c r="U142" s="149"/>
      <c r="V142" s="150"/>
      <c r="W142" s="151"/>
      <c r="X142" s="91"/>
      <c r="Y142" s="91"/>
      <c r="Z142" s="91"/>
      <c r="AA142" s="157"/>
    </row>
    <row r="143" spans="1:27" x14ac:dyDescent="0.2">
      <c r="A143" s="102"/>
      <c r="B143" s="40"/>
      <c r="C143" s="113"/>
      <c r="D143" s="36"/>
      <c r="E143" s="115"/>
      <c r="F143" s="36"/>
      <c r="G143" s="36"/>
      <c r="H143" s="36"/>
      <c r="I143" s="113"/>
      <c r="J143" s="36"/>
      <c r="K143" s="115"/>
      <c r="L143" s="36"/>
      <c r="M143" s="36"/>
      <c r="N143" s="36"/>
      <c r="O143" s="71"/>
      <c r="P143" s="114"/>
      <c r="Q143" s="114"/>
      <c r="R143" s="71"/>
      <c r="S143" s="114"/>
      <c r="T143" s="134"/>
      <c r="U143" s="71"/>
      <c r="V143" s="114"/>
      <c r="W143" s="134"/>
      <c r="X143" s="96"/>
      <c r="Y143" s="96"/>
      <c r="Z143" s="96"/>
      <c r="AA143" s="157"/>
    </row>
    <row r="144" spans="1:27" x14ac:dyDescent="0.2">
      <c r="A144" s="85" t="s">
        <v>171</v>
      </c>
      <c r="B144" s="227" t="s">
        <v>169</v>
      </c>
      <c r="C144" s="131"/>
      <c r="D144" s="132"/>
      <c r="E144" s="133"/>
      <c r="F144" s="131">
        <f>F145-X145</f>
        <v>-56.745418988122744</v>
      </c>
      <c r="G144" s="270">
        <f>G145-Y145</f>
        <v>-67.531854759970244</v>
      </c>
      <c r="H144" s="133">
        <f>H145-Z145</f>
        <v>-67.531854759970244</v>
      </c>
      <c r="I144" s="131"/>
      <c r="J144" s="132"/>
      <c r="K144" s="133"/>
      <c r="L144" s="132"/>
      <c r="M144" s="132"/>
      <c r="N144" s="132"/>
      <c r="O144" s="149"/>
      <c r="P144" s="150"/>
      <c r="Q144" s="150"/>
      <c r="R144" s="149"/>
      <c r="S144" s="150"/>
      <c r="T144" s="151"/>
      <c r="U144" s="149"/>
      <c r="V144" s="150"/>
      <c r="W144" s="151"/>
      <c r="X144" s="88"/>
      <c r="Y144" s="88"/>
      <c r="Z144" s="88"/>
      <c r="AA144" s="280" t="s">
        <v>184</v>
      </c>
    </row>
    <row r="145" spans="1:27" x14ac:dyDescent="0.2">
      <c r="A145" s="90" t="s">
        <v>172</v>
      </c>
      <c r="B145" s="227" t="s">
        <v>170</v>
      </c>
      <c r="C145" s="131"/>
      <c r="D145" s="132"/>
      <c r="E145" s="133"/>
      <c r="F145" s="132">
        <f>F115</f>
        <v>-55.219105174275228</v>
      </c>
      <c r="G145" s="132">
        <f>G115</f>
        <v>-66.029424299143301</v>
      </c>
      <c r="H145" s="132">
        <f>H115</f>
        <v>-66.029424299143301</v>
      </c>
      <c r="I145" s="131"/>
      <c r="J145" s="132"/>
      <c r="K145" s="133"/>
      <c r="L145" s="132"/>
      <c r="M145" s="132"/>
      <c r="N145" s="132"/>
      <c r="O145" s="149"/>
      <c r="P145" s="150"/>
      <c r="Q145" s="150"/>
      <c r="R145" s="149"/>
      <c r="S145" s="150"/>
      <c r="T145" s="151"/>
      <c r="U145" s="149"/>
      <c r="V145" s="150"/>
      <c r="W145" s="151"/>
      <c r="X145" s="91">
        <f>X71</f>
        <v>1.5263138138475156</v>
      </c>
      <c r="Y145" s="91">
        <f>Y71</f>
        <v>1.502430460826941</v>
      </c>
      <c r="Z145" s="91">
        <f>Z71</f>
        <v>1.502430460826941</v>
      </c>
      <c r="AA145" s="157"/>
    </row>
    <row r="146" spans="1:27" x14ac:dyDescent="0.2">
      <c r="A146" s="85" t="s">
        <v>173</v>
      </c>
      <c r="B146" s="227" t="s">
        <v>170</v>
      </c>
      <c r="C146" s="131"/>
      <c r="D146" s="132"/>
      <c r="E146" s="133"/>
      <c r="F146" s="131">
        <f>F145+X145</f>
        <v>-53.692791360427712</v>
      </c>
      <c r="G146" s="270">
        <f>G145+Y145</f>
        <v>-64.526993838316358</v>
      </c>
      <c r="H146" s="133">
        <f>H145+Z145</f>
        <v>-64.526993838316358</v>
      </c>
      <c r="I146" s="131"/>
      <c r="J146" s="132"/>
      <c r="K146" s="133"/>
      <c r="L146" s="132"/>
      <c r="M146" s="132"/>
      <c r="N146" s="132"/>
      <c r="O146" s="149"/>
      <c r="P146" s="150"/>
      <c r="Q146" s="150"/>
      <c r="R146" s="149"/>
      <c r="S146" s="150"/>
      <c r="T146" s="151"/>
      <c r="U146" s="149"/>
      <c r="V146" s="150"/>
      <c r="W146" s="151"/>
      <c r="X146" s="91"/>
      <c r="Y146" s="91"/>
      <c r="Z146" s="91"/>
      <c r="AA146" s="280" t="s">
        <v>185</v>
      </c>
    </row>
    <row r="147" spans="1:27" x14ac:dyDescent="0.2">
      <c r="A147" s="102"/>
      <c r="B147" s="40"/>
      <c r="C147" s="113"/>
      <c r="D147" s="36"/>
      <c r="E147" s="115"/>
      <c r="F147" s="36"/>
      <c r="G147" s="36"/>
      <c r="H147" s="36"/>
      <c r="I147" s="113"/>
      <c r="J147" s="36"/>
      <c r="K147" s="115"/>
      <c r="L147" s="36"/>
      <c r="M147" s="36"/>
      <c r="N147" s="36"/>
      <c r="O147" s="71"/>
      <c r="P147" s="114"/>
      <c r="Q147" s="114"/>
      <c r="R147" s="71"/>
      <c r="S147" s="114"/>
      <c r="T147" s="134"/>
      <c r="U147" s="71"/>
      <c r="V147" s="114"/>
      <c r="W147" s="134"/>
      <c r="X147" s="96"/>
      <c r="Y147" s="96"/>
      <c r="Z147" s="96"/>
      <c r="AA147" s="157"/>
    </row>
    <row r="148" spans="1:27" x14ac:dyDescent="0.2">
      <c r="A148" s="85" t="s">
        <v>174</v>
      </c>
      <c r="B148" s="86" t="s">
        <v>3</v>
      </c>
      <c r="C148" s="131"/>
      <c r="D148" s="132"/>
      <c r="E148" s="133"/>
      <c r="F148" s="131"/>
      <c r="G148" s="132"/>
      <c r="H148" s="132"/>
      <c r="I148" s="131"/>
      <c r="J148" s="132"/>
      <c r="K148" s="133"/>
      <c r="L148" s="258">
        <f>L149-X149</f>
        <v>-109.00000000054675</v>
      </c>
      <c r="M148" s="270">
        <f>M149-Y149</f>
        <v>-14.209373518380389</v>
      </c>
      <c r="N148" s="132">
        <f>N149-Z149</f>
        <v>-14.209373518380389</v>
      </c>
      <c r="O148" s="149"/>
      <c r="P148" s="150"/>
      <c r="Q148" s="150"/>
      <c r="R148" s="149"/>
      <c r="S148" s="150"/>
      <c r="T148" s="151"/>
      <c r="U148" s="149"/>
      <c r="V148" s="150"/>
      <c r="W148" s="151"/>
      <c r="X148" s="88"/>
      <c r="Y148" s="88"/>
      <c r="Z148" s="88"/>
      <c r="AA148" s="280" t="s">
        <v>190</v>
      </c>
    </row>
    <row r="149" spans="1:27" x14ac:dyDescent="0.2">
      <c r="A149" s="90" t="s">
        <v>175</v>
      </c>
      <c r="B149" s="86" t="s">
        <v>3</v>
      </c>
      <c r="C149" s="131"/>
      <c r="D149" s="132"/>
      <c r="E149" s="133"/>
      <c r="F149" s="131"/>
      <c r="G149" s="132"/>
      <c r="H149" s="132"/>
      <c r="I149" s="131"/>
      <c r="J149" s="132"/>
      <c r="K149" s="133"/>
      <c r="L149" s="259">
        <f>L117</f>
        <v>-109.00000000054675</v>
      </c>
      <c r="M149" s="132">
        <f>M117</f>
        <v>-14.002894722312067</v>
      </c>
      <c r="N149" s="132">
        <f>N117</f>
        <v>-14.002894722312067</v>
      </c>
      <c r="O149" s="149"/>
      <c r="P149" s="150"/>
      <c r="Q149" s="150"/>
      <c r="R149" s="149"/>
      <c r="S149" s="150"/>
      <c r="T149" s="151"/>
      <c r="U149" s="149"/>
      <c r="V149" s="150"/>
      <c r="W149" s="151"/>
      <c r="X149" s="91"/>
      <c r="Y149" s="91">
        <f>Y75</f>
        <v>0.20647879606832045</v>
      </c>
      <c r="Z149" s="91">
        <f>Z75</f>
        <v>0.20647879606832045</v>
      </c>
      <c r="AA149" s="157"/>
    </row>
    <row r="150" spans="1:27" x14ac:dyDescent="0.2">
      <c r="A150" s="85" t="s">
        <v>176</v>
      </c>
      <c r="B150" s="86" t="s">
        <v>3</v>
      </c>
      <c r="C150" s="131"/>
      <c r="D150" s="132"/>
      <c r="E150" s="133"/>
      <c r="F150" s="131"/>
      <c r="G150" s="132"/>
      <c r="H150" s="132"/>
      <c r="I150" s="131"/>
      <c r="J150" s="132"/>
      <c r="K150" s="133"/>
      <c r="L150" s="258">
        <f>L149+X149</f>
        <v>-109.00000000054675</v>
      </c>
      <c r="M150" s="132">
        <f>M149+Y149</f>
        <v>-13.796415926243746</v>
      </c>
      <c r="N150" s="132">
        <f>N149+Z149</f>
        <v>-13.796415926243746</v>
      </c>
      <c r="O150" s="149"/>
      <c r="P150" s="150"/>
      <c r="Q150" s="150"/>
      <c r="R150" s="149"/>
      <c r="S150" s="150"/>
      <c r="T150" s="151"/>
      <c r="U150" s="149"/>
      <c r="V150" s="150"/>
      <c r="W150" s="151"/>
      <c r="X150" s="91"/>
      <c r="Y150" s="91"/>
      <c r="Z150" s="91"/>
      <c r="AA150" s="157"/>
    </row>
    <row r="151" spans="1:27" x14ac:dyDescent="0.2">
      <c r="A151" s="102"/>
      <c r="B151" s="40"/>
      <c r="C151" s="113"/>
      <c r="D151" s="36"/>
      <c r="E151" s="115"/>
      <c r="F151" s="113"/>
      <c r="G151" s="36"/>
      <c r="H151" s="36"/>
      <c r="I151" s="113"/>
      <c r="J151" s="36"/>
      <c r="K151" s="115"/>
      <c r="L151" s="36"/>
      <c r="M151" s="36"/>
      <c r="N151" s="36"/>
      <c r="O151" s="71"/>
      <c r="P151" s="114"/>
      <c r="Q151" s="114"/>
      <c r="R151" s="71"/>
      <c r="S151" s="114"/>
      <c r="T151" s="134"/>
      <c r="U151" s="71"/>
      <c r="V151" s="114"/>
      <c r="W151" s="134"/>
      <c r="X151" s="96"/>
      <c r="Y151" s="96"/>
      <c r="Z151" s="96"/>
      <c r="AA151" s="157"/>
    </row>
    <row r="152" spans="1:27" x14ac:dyDescent="0.2">
      <c r="A152" s="85" t="s">
        <v>177</v>
      </c>
      <c r="B152" s="86" t="s">
        <v>3</v>
      </c>
      <c r="C152" s="85"/>
      <c r="D152" s="278"/>
      <c r="E152" s="278"/>
      <c r="F152" s="85"/>
      <c r="G152" s="278"/>
      <c r="H152" s="278"/>
      <c r="I152" s="85"/>
      <c r="J152" s="278"/>
      <c r="K152" s="278"/>
      <c r="L152" s="85"/>
      <c r="M152" s="270">
        <f>M153-Y153</f>
        <v>-16.209373518380389</v>
      </c>
      <c r="N152" s="132">
        <f>N153-Z153</f>
        <v>-16.209373518380389</v>
      </c>
      <c r="O152" s="85"/>
      <c r="P152" s="278"/>
      <c r="Q152" s="278"/>
      <c r="R152" s="85"/>
      <c r="S152" s="278"/>
      <c r="T152" s="278"/>
      <c r="U152" s="85"/>
      <c r="V152" s="278"/>
      <c r="W152" s="278"/>
      <c r="X152" s="85"/>
      <c r="Y152" s="278"/>
      <c r="Z152" s="278"/>
      <c r="AA152" s="280" t="s">
        <v>191</v>
      </c>
    </row>
    <row r="153" spans="1:27" x14ac:dyDescent="0.2">
      <c r="A153" s="90" t="s">
        <v>179</v>
      </c>
      <c r="B153" s="86" t="s">
        <v>3</v>
      </c>
      <c r="C153" s="85"/>
      <c r="D153" s="278"/>
      <c r="E153" s="278"/>
      <c r="F153" s="85"/>
      <c r="G153" s="278"/>
      <c r="H153" s="278"/>
      <c r="I153" s="85"/>
      <c r="J153" s="278"/>
      <c r="K153" s="278"/>
      <c r="L153" s="85"/>
      <c r="M153" s="132">
        <f>M118</f>
        <v>-16.002894722312067</v>
      </c>
      <c r="N153" s="132">
        <f>N118</f>
        <v>-16.002894722312067</v>
      </c>
      <c r="O153" s="85"/>
      <c r="P153" s="278"/>
      <c r="Q153" s="278"/>
      <c r="R153" s="85"/>
      <c r="S153" s="278"/>
      <c r="T153" s="278"/>
      <c r="U153" s="85"/>
      <c r="V153" s="278"/>
      <c r="W153" s="278"/>
      <c r="X153" s="85"/>
      <c r="Y153" s="91">
        <f>Y87</f>
        <v>0.20647879606832045</v>
      </c>
      <c r="Z153" s="91">
        <f>Z87</f>
        <v>0.20647879606832045</v>
      </c>
      <c r="AA153" s="157"/>
    </row>
    <row r="154" spans="1:27" x14ac:dyDescent="0.2">
      <c r="A154" s="85" t="s">
        <v>178</v>
      </c>
      <c r="B154" s="86" t="s">
        <v>3</v>
      </c>
      <c r="C154" s="85"/>
      <c r="D154" s="278"/>
      <c r="E154" s="278"/>
      <c r="F154" s="85"/>
      <c r="G154" s="278"/>
      <c r="H154" s="278"/>
      <c r="I154" s="85"/>
      <c r="J154" s="278"/>
      <c r="K154" s="278"/>
      <c r="L154" s="85"/>
      <c r="M154" s="132">
        <f>M153+Y153</f>
        <v>-15.796415926243746</v>
      </c>
      <c r="N154" s="132">
        <f>N153+Z153</f>
        <v>-15.796415926243746</v>
      </c>
      <c r="O154" s="85"/>
      <c r="P154" s="278"/>
      <c r="Q154" s="278"/>
      <c r="R154" s="85"/>
      <c r="S154" s="278"/>
      <c r="T154" s="278"/>
      <c r="U154" s="85"/>
      <c r="V154" s="278"/>
      <c r="W154" s="278"/>
      <c r="X154" s="85"/>
      <c r="Y154" s="278"/>
      <c r="Z154" s="278"/>
      <c r="AA154" s="157"/>
    </row>
    <row r="155" spans="1:27" x14ac:dyDescent="0.2">
      <c r="A155" s="102"/>
      <c r="B155" s="40"/>
      <c r="C155" s="113"/>
      <c r="D155" s="36"/>
      <c r="E155" s="115"/>
      <c r="F155" s="113"/>
      <c r="G155" s="36"/>
      <c r="H155" s="36"/>
      <c r="I155" s="113"/>
      <c r="J155" s="36"/>
      <c r="K155" s="115"/>
      <c r="L155" s="36"/>
      <c r="M155" s="36"/>
      <c r="N155" s="36"/>
      <c r="O155" s="71"/>
      <c r="P155" s="114"/>
      <c r="Q155" s="114"/>
      <c r="R155" s="71"/>
      <c r="S155" s="114"/>
      <c r="T155" s="134"/>
      <c r="U155" s="71"/>
      <c r="V155" s="114"/>
      <c r="W155" s="134"/>
      <c r="X155" s="96"/>
      <c r="Y155" s="96"/>
      <c r="Z155" s="96"/>
      <c r="AA155" s="157"/>
    </row>
    <row r="156" spans="1:27" x14ac:dyDescent="0.2">
      <c r="A156" s="85" t="s">
        <v>186</v>
      </c>
      <c r="B156" s="86" t="s">
        <v>3</v>
      </c>
      <c r="C156" s="131"/>
      <c r="D156" s="132"/>
      <c r="E156" s="133"/>
      <c r="F156" s="131"/>
      <c r="G156" s="132"/>
      <c r="H156" s="132"/>
      <c r="I156" s="131"/>
      <c r="J156" s="132"/>
      <c r="K156" s="133"/>
      <c r="L156" s="258">
        <f>L157-X157</f>
        <v>109.00000000054675</v>
      </c>
      <c r="M156" s="132">
        <f>M157-Y157</f>
        <v>13.796415926243746</v>
      </c>
      <c r="N156" s="271">
        <f>N157-Z157</f>
        <v>13.796415926243746</v>
      </c>
      <c r="O156" s="149"/>
      <c r="P156" s="150"/>
      <c r="Q156" s="150"/>
      <c r="R156" s="149"/>
      <c r="S156" s="150"/>
      <c r="T156" s="151"/>
      <c r="U156" s="149"/>
      <c r="V156" s="150"/>
      <c r="W156" s="151"/>
      <c r="X156" s="87"/>
      <c r="Y156" s="88"/>
      <c r="Z156" s="89"/>
      <c r="AA156" s="156"/>
    </row>
    <row r="157" spans="1:27" x14ac:dyDescent="0.2">
      <c r="A157" s="90" t="s">
        <v>187</v>
      </c>
      <c r="B157" s="86" t="s">
        <v>3</v>
      </c>
      <c r="C157" s="131"/>
      <c r="D157" s="132"/>
      <c r="E157" s="133"/>
      <c r="F157" s="131"/>
      <c r="G157" s="132"/>
      <c r="H157" s="132"/>
      <c r="I157" s="131"/>
      <c r="J157" s="132"/>
      <c r="K157" s="133"/>
      <c r="L157" s="258">
        <f>L121</f>
        <v>109.00000000054675</v>
      </c>
      <c r="M157" s="132">
        <f>M121</f>
        <v>14.002894722312067</v>
      </c>
      <c r="N157" s="133">
        <f>N121</f>
        <v>14.002894722312067</v>
      </c>
      <c r="O157" s="149"/>
      <c r="P157" s="150"/>
      <c r="Q157" s="150"/>
      <c r="R157" s="149"/>
      <c r="S157" s="150"/>
      <c r="T157" s="151"/>
      <c r="U157" s="149"/>
      <c r="V157" s="150"/>
      <c r="W157" s="151"/>
      <c r="X157" s="91"/>
      <c r="Y157" s="91">
        <f>Y79</f>
        <v>0.20647879606832045</v>
      </c>
      <c r="Z157" s="91">
        <f>Z79</f>
        <v>0.20647879606832045</v>
      </c>
      <c r="AA157" s="157"/>
    </row>
    <row r="158" spans="1:27" x14ac:dyDescent="0.2">
      <c r="A158" s="85" t="s">
        <v>188</v>
      </c>
      <c r="B158" s="86" t="s">
        <v>3</v>
      </c>
      <c r="C158" s="131"/>
      <c r="D158" s="132"/>
      <c r="E158" s="133"/>
      <c r="F158" s="131"/>
      <c r="G158" s="132"/>
      <c r="H158" s="132"/>
      <c r="I158" s="131"/>
      <c r="J158" s="132"/>
      <c r="K158" s="133"/>
      <c r="L158" s="258">
        <f>L157+X157</f>
        <v>109.00000000054675</v>
      </c>
      <c r="M158" s="270">
        <f>M157+Y157</f>
        <v>14.209373518380389</v>
      </c>
      <c r="N158" s="271">
        <f>N157+Z157</f>
        <v>14.209373518380389</v>
      </c>
      <c r="O158" s="149"/>
      <c r="P158" s="150"/>
      <c r="Q158" s="150"/>
      <c r="R158" s="149"/>
      <c r="S158" s="150"/>
      <c r="T158" s="151"/>
      <c r="U158" s="149"/>
      <c r="V158" s="150"/>
      <c r="W158" s="151"/>
      <c r="X158" s="91"/>
      <c r="Y158" s="91"/>
      <c r="Z158" s="91"/>
      <c r="AA158" s="280" t="s">
        <v>189</v>
      </c>
    </row>
    <row r="159" spans="1:27" x14ac:dyDescent="0.2">
      <c r="A159" s="97"/>
      <c r="B159" s="40"/>
      <c r="C159" s="113"/>
      <c r="D159" s="36"/>
      <c r="E159" s="115"/>
      <c r="F159" s="113"/>
      <c r="G159" s="36"/>
      <c r="H159" s="36"/>
      <c r="I159" s="113"/>
      <c r="J159" s="36"/>
      <c r="K159" s="115"/>
      <c r="L159" s="36"/>
      <c r="M159" s="36"/>
      <c r="N159" s="36"/>
      <c r="O159" s="25"/>
      <c r="P159" s="8"/>
      <c r="Q159" s="8"/>
      <c r="R159" s="25"/>
      <c r="S159" s="8"/>
      <c r="T159" s="24"/>
      <c r="U159" s="25"/>
      <c r="V159" s="8"/>
      <c r="W159" s="24"/>
      <c r="X159" s="94"/>
      <c r="Y159" s="94"/>
      <c r="Z159" s="94"/>
      <c r="AA159" s="157"/>
    </row>
    <row r="160" spans="1:27" x14ac:dyDescent="0.2">
      <c r="A160" s="85" t="s">
        <v>72</v>
      </c>
      <c r="B160" s="86" t="s">
        <v>3</v>
      </c>
      <c r="C160" s="131"/>
      <c r="D160" s="132"/>
      <c r="E160" s="133"/>
      <c r="F160" s="131"/>
      <c r="G160" s="132"/>
      <c r="H160" s="132"/>
      <c r="I160" s="131"/>
      <c r="J160" s="132"/>
      <c r="K160" s="133"/>
      <c r="L160" s="258">
        <f>L161-X161</f>
        <v>-179</v>
      </c>
      <c r="M160" s="270">
        <f>M161-Y161</f>
        <v>-82.568114574786861</v>
      </c>
      <c r="N160" s="271">
        <f>N161-Z161</f>
        <v>-82.568114574786861</v>
      </c>
      <c r="O160" s="149"/>
      <c r="P160" s="150"/>
      <c r="Q160" s="150"/>
      <c r="R160" s="149"/>
      <c r="S160" s="150"/>
      <c r="T160" s="151"/>
      <c r="U160" s="149"/>
      <c r="V160" s="150"/>
      <c r="W160" s="151"/>
      <c r="X160" s="88"/>
      <c r="Y160" s="88"/>
      <c r="Z160" s="88"/>
      <c r="AA160" s="269" t="s">
        <v>192</v>
      </c>
    </row>
    <row r="161" spans="1:27" x14ac:dyDescent="0.2">
      <c r="A161" s="90" t="s">
        <v>71</v>
      </c>
      <c r="B161" s="86" t="s">
        <v>3</v>
      </c>
      <c r="C161" s="131"/>
      <c r="D161" s="132"/>
      <c r="E161" s="133"/>
      <c r="F161" s="131"/>
      <c r="G161" s="132"/>
      <c r="H161" s="132"/>
      <c r="I161" s="131"/>
      <c r="J161" s="132"/>
      <c r="K161" s="133"/>
      <c r="L161" s="258">
        <f>L119</f>
        <v>-179</v>
      </c>
      <c r="M161" s="132">
        <f>M119</f>
        <v>-81.8</v>
      </c>
      <c r="N161" s="132">
        <f>N119</f>
        <v>-81.8</v>
      </c>
      <c r="O161" s="149"/>
      <c r="P161" s="150"/>
      <c r="Q161" s="150"/>
      <c r="R161" s="149"/>
      <c r="S161" s="150"/>
      <c r="T161" s="151"/>
      <c r="U161" s="149"/>
      <c r="V161" s="150"/>
      <c r="W161" s="151"/>
      <c r="X161" s="91"/>
      <c r="Y161" s="91">
        <f>Y83</f>
        <v>0.76811457478686085</v>
      </c>
      <c r="Z161" s="91">
        <f>Z83</f>
        <v>0.76811457478686085</v>
      </c>
      <c r="AA161" s="33"/>
    </row>
    <row r="162" spans="1:27" x14ac:dyDescent="0.2">
      <c r="A162" s="85" t="s">
        <v>73</v>
      </c>
      <c r="B162" s="86" t="s">
        <v>3</v>
      </c>
      <c r="C162" s="131"/>
      <c r="D162" s="132"/>
      <c r="E162" s="133"/>
      <c r="F162" s="131"/>
      <c r="G162" s="132"/>
      <c r="H162" s="132"/>
      <c r="I162" s="131"/>
      <c r="J162" s="132"/>
      <c r="K162" s="133"/>
      <c r="L162" s="258">
        <f>L161+X161</f>
        <v>-179</v>
      </c>
      <c r="M162" s="132">
        <f>M161+Y161</f>
        <v>-81.031885425213133</v>
      </c>
      <c r="N162" s="133">
        <f>N161+Z161</f>
        <v>-81.031885425213133</v>
      </c>
      <c r="O162" s="149"/>
      <c r="P162" s="150"/>
      <c r="Q162" s="150"/>
      <c r="R162" s="149"/>
      <c r="S162" s="150"/>
      <c r="T162" s="151"/>
      <c r="U162" s="149"/>
      <c r="V162" s="150"/>
      <c r="W162" s="151"/>
      <c r="X162" s="88"/>
      <c r="Y162" s="88"/>
      <c r="Z162" s="88"/>
      <c r="AA162" s="33"/>
    </row>
    <row r="163" spans="1:27" x14ac:dyDescent="0.2">
      <c r="A163" s="102"/>
      <c r="B163" s="40"/>
      <c r="C163" s="113"/>
      <c r="D163" s="36"/>
      <c r="E163" s="115"/>
      <c r="F163" s="113"/>
      <c r="G163" s="36"/>
      <c r="H163" s="36"/>
      <c r="I163" s="113"/>
      <c r="J163" s="36"/>
      <c r="K163" s="115"/>
      <c r="L163" s="257"/>
      <c r="M163" s="36"/>
      <c r="N163" s="36"/>
      <c r="O163" s="71"/>
      <c r="P163" s="114"/>
      <c r="Q163" s="114"/>
      <c r="R163" s="71"/>
      <c r="S163" s="114"/>
      <c r="T163" s="134"/>
      <c r="U163" s="71"/>
      <c r="V163" s="114"/>
      <c r="W163" s="134"/>
      <c r="X163" s="94"/>
      <c r="Y163" s="94"/>
      <c r="Z163" s="94"/>
      <c r="AA163" s="33"/>
    </row>
    <row r="164" spans="1:27" x14ac:dyDescent="0.2">
      <c r="A164" s="85" t="s">
        <v>81</v>
      </c>
      <c r="B164" s="227" t="s">
        <v>57</v>
      </c>
      <c r="C164" s="131"/>
      <c r="D164" s="132"/>
      <c r="E164" s="133"/>
      <c r="F164" s="131"/>
      <c r="G164" s="132"/>
      <c r="H164" s="132"/>
      <c r="I164" s="131"/>
      <c r="J164" s="132"/>
      <c r="K164" s="133"/>
      <c r="L164" s="258"/>
      <c r="M164" s="270">
        <f>M165-Y165</f>
        <v>-68.507207408690505</v>
      </c>
      <c r="N164" s="271">
        <f>N165-Z165</f>
        <v>-68.507207408690505</v>
      </c>
      <c r="O164" s="149"/>
      <c r="P164" s="150"/>
      <c r="Q164" s="150"/>
      <c r="R164" s="149"/>
      <c r="S164" s="150"/>
      <c r="T164" s="151"/>
      <c r="U164" s="149"/>
      <c r="V164" s="150"/>
      <c r="W164" s="151"/>
      <c r="X164" s="88"/>
      <c r="Y164" s="88"/>
      <c r="Z164" s="88"/>
      <c r="AA164" s="269" t="s">
        <v>193</v>
      </c>
    </row>
    <row r="165" spans="1:27" x14ac:dyDescent="0.2">
      <c r="A165" s="90" t="s">
        <v>82</v>
      </c>
      <c r="B165" s="227" t="s">
        <v>57</v>
      </c>
      <c r="C165" s="131"/>
      <c r="D165" s="132"/>
      <c r="E165" s="133"/>
      <c r="F165" s="131"/>
      <c r="G165" s="132"/>
      <c r="H165" s="132"/>
      <c r="I165" s="131"/>
      <c r="J165" s="132"/>
      <c r="K165" s="133"/>
      <c r="L165" s="131"/>
      <c r="M165" s="132">
        <f>M122</f>
        <v>-67.797105277687947</v>
      </c>
      <c r="N165" s="132">
        <f>N122</f>
        <v>-67.797105277687947</v>
      </c>
      <c r="O165" s="149"/>
      <c r="P165" s="150"/>
      <c r="Q165" s="150"/>
      <c r="R165" s="149"/>
      <c r="S165" s="150"/>
      <c r="T165" s="151"/>
      <c r="U165" s="149"/>
      <c r="V165" s="150"/>
      <c r="W165" s="151"/>
      <c r="X165" s="91"/>
      <c r="Y165" s="91">
        <f>Y91</f>
        <v>0.71010213100255781</v>
      </c>
      <c r="Z165" s="91">
        <f>Z91</f>
        <v>0.71010213100255781</v>
      </c>
      <c r="AA165" s="33"/>
    </row>
    <row r="166" spans="1:27" x14ac:dyDescent="0.2">
      <c r="A166" s="85" t="s">
        <v>83</v>
      </c>
      <c r="B166" s="227" t="s">
        <v>57</v>
      </c>
      <c r="C166" s="131"/>
      <c r="D166" s="132"/>
      <c r="E166" s="133"/>
      <c r="F166" s="131"/>
      <c r="G166" s="132"/>
      <c r="H166" s="132"/>
      <c r="I166" s="131"/>
      <c r="J166" s="132"/>
      <c r="K166" s="133"/>
      <c r="L166" s="258"/>
      <c r="M166" s="270">
        <f>M165+Y165</f>
        <v>-67.08700314668539</v>
      </c>
      <c r="N166" s="271">
        <f>N165+Z165</f>
        <v>-67.08700314668539</v>
      </c>
      <c r="O166" s="149"/>
      <c r="P166" s="150"/>
      <c r="Q166" s="150"/>
      <c r="R166" s="149"/>
      <c r="S166" s="150"/>
      <c r="T166" s="151"/>
      <c r="U166" s="149"/>
      <c r="V166" s="150"/>
      <c r="W166" s="151"/>
      <c r="X166" s="91"/>
      <c r="Y166" s="91"/>
      <c r="Z166" s="91"/>
      <c r="AA166" s="280" t="s">
        <v>194</v>
      </c>
    </row>
    <row r="167" spans="1:27" x14ac:dyDescent="0.2">
      <c r="A167" s="97"/>
      <c r="B167" s="40"/>
      <c r="C167" s="113"/>
      <c r="D167" s="36"/>
      <c r="E167" s="115"/>
      <c r="F167" s="113"/>
      <c r="G167" s="36"/>
      <c r="H167" s="36"/>
      <c r="I167" s="113"/>
      <c r="J167" s="36"/>
      <c r="K167" s="115"/>
      <c r="L167" s="36"/>
      <c r="M167" s="36"/>
      <c r="N167" s="36"/>
      <c r="O167" s="25"/>
      <c r="P167" s="8"/>
      <c r="Q167" s="8"/>
      <c r="R167" s="25"/>
      <c r="S167" s="8"/>
      <c r="T167" s="24"/>
      <c r="U167" s="25"/>
      <c r="V167" s="8"/>
      <c r="W167" s="24"/>
      <c r="X167" s="96"/>
      <c r="Y167" s="96"/>
      <c r="Z167" s="96"/>
      <c r="AA167" s="33"/>
    </row>
    <row r="168" spans="1:27" ht="13.5" thickBot="1" x14ac:dyDescent="0.25">
      <c r="A168" s="136" t="s">
        <v>13</v>
      </c>
      <c r="B168" s="137"/>
      <c r="C168" s="136"/>
      <c r="D168" s="137"/>
      <c r="E168" s="137"/>
      <c r="F168" s="153"/>
      <c r="G168" s="154"/>
      <c r="H168" s="154"/>
      <c r="I168" s="153"/>
      <c r="J168" s="154"/>
      <c r="K168" s="155"/>
      <c r="L168" s="154"/>
      <c r="M168" s="154"/>
      <c r="N168" s="154"/>
      <c r="O168" s="67"/>
      <c r="P168" s="51"/>
      <c r="Q168" s="51"/>
      <c r="R168" s="67"/>
      <c r="S168" s="51"/>
      <c r="T168" s="52"/>
      <c r="U168" s="67"/>
      <c r="V168" s="51"/>
      <c r="W168" s="52"/>
      <c r="X168" s="138"/>
      <c r="Y168" s="138"/>
      <c r="Z168" s="51"/>
      <c r="AA168" s="264" t="s">
        <v>84</v>
      </c>
    </row>
    <row r="169" spans="1:27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52"/>
      <c r="M169" s="152"/>
      <c r="N169" s="152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109"/>
      <c r="AA169" s="7"/>
    </row>
  </sheetData>
  <mergeCells count="30">
    <mergeCell ref="C2:E2"/>
    <mergeCell ref="F2:H2"/>
    <mergeCell ref="I10:K10"/>
    <mergeCell ref="L10:N10"/>
    <mergeCell ref="C20:E20"/>
    <mergeCell ref="F20:H20"/>
    <mergeCell ref="O20:Q20"/>
    <mergeCell ref="I27:K27"/>
    <mergeCell ref="L27:N27"/>
    <mergeCell ref="R27:T27"/>
    <mergeCell ref="C39:E39"/>
    <mergeCell ref="F39:H39"/>
    <mergeCell ref="R39:T39"/>
    <mergeCell ref="I44:K44"/>
    <mergeCell ref="L44:Q44"/>
    <mergeCell ref="U44:W44"/>
    <mergeCell ref="C52:E52"/>
    <mergeCell ref="F52:H52"/>
    <mergeCell ref="I52:K52"/>
    <mergeCell ref="L52:Q52"/>
    <mergeCell ref="C126:E126"/>
    <mergeCell ref="F126:H126"/>
    <mergeCell ref="I126:K126"/>
    <mergeCell ref="L126:Q126"/>
    <mergeCell ref="X126:Z126"/>
    <mergeCell ref="X52:Z52"/>
    <mergeCell ref="C99:E99"/>
    <mergeCell ref="F99:H99"/>
    <mergeCell ref="I99:K99"/>
    <mergeCell ref="L99:N99"/>
  </mergeCells>
  <phoneticPr fontId="21" type="noConversion"/>
  <conditionalFormatting sqref="AA168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6.3.1.6-1</vt:lpstr>
      <vt:lpstr>6.3.1.6-3</vt:lpstr>
    </vt:vector>
  </TitlesOfParts>
  <Company>Anritsu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XL,yanzi</dc:creator>
  <cp:lastModifiedBy>Huawei</cp:lastModifiedBy>
  <dcterms:created xsi:type="dcterms:W3CDTF">2009-06-16T09:56:03Z</dcterms:created>
  <dcterms:modified xsi:type="dcterms:W3CDTF">2021-10-15T07:04:34Z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(1)VyBEXCgLf5C/tguEVVxiPMjfVs3Gmd7fieMS63zKxqb9XyCuReAKKTgN3/yiitK8EOPTNJ34_x000d_
c9lRmobemAyfv71PdpAPp12DwExq+1fG/zI3umYgjRYZKUbOqeCde9rVumakEoFB++nPLAUe_x000d_
s6cnVNpyS8Y3B2m4H8ACwrkdSLc=</vt:lpwstr>
  </property>
  <property fmtid="{D5CDD505-2E9C-101B-9397-08002B2CF9AE}" pid="3" name="_ms_pID_725343_00">
    <vt:lpwstr>_</vt:lpwstr>
  </property>
  <property fmtid="{D5CDD505-2E9C-101B-9397-08002B2CF9AE}" pid="4" name="_2015_ms_pID_725343">
    <vt:lpwstr>(3)wF+m9lCf3ZDYXcDzsgC8NJhXoXbYiNeAocC5OZnQNyPJ8PRxh9K3HGnv6Bk8g41RkrvF6TCf
/qdPKssvkgztI+GLctFRnjQaMjp9tsVqulGk6wU9YzcFLaWw/ucgchgqPSBpbcj9O1M88Ewf
ns/VP+6/l4O/YaSWWagEF/6h7SmH7mfdbV9O2nT21/tIRjP+OZAj2zaU5Rr7KIxrtORCcpkM
Q4suq8KtOkfnJyCF/3</vt:lpwstr>
  </property>
  <property fmtid="{D5CDD505-2E9C-101B-9397-08002B2CF9AE}" pid="5" name="_2015_ms_pID_7253431">
    <vt:lpwstr>N9IXTc7PGgTNARyZjcIqSOQD+XwEKhckZw27w0P3b1ByAL+yXOUXlG
pj1F5sE1ZeLM052SBGZVnfXDaUJyCVufZ78ScafEmaxaISwLw+UoOV+yKbGpMdLjGoSeVTL2
X0LtT/5rQsSJldS4/uPy5RRCZgunLFKW3DhAt/AfaN9sl37ZtH6tCKD3sojgRjkeaZzkr6Ts
8QEqOfmeyH9p4koCvNyBMdJmq2x2Lse+vYr6</vt:lpwstr>
  </property>
  <property fmtid="{D5CDD505-2E9C-101B-9397-08002B2CF9AE}" pid="6" name="_2015_ms_pID_7253432">
    <vt:lpwstr>/g==</vt:lpwstr>
  </property>
</Properties>
</file>